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9440" windowHeight="12240"/>
  </bookViews>
  <sheets>
    <sheet name="Overview" sheetId="1" r:id="rId1"/>
    <sheet name="Step 1 - Ear" sheetId="5" r:id="rId2"/>
    <sheet name="Step 2 - Brain" sheetId="4" r:id="rId3"/>
    <sheet name="Step 3 - Left Hand" sheetId="2" r:id="rId4"/>
    <sheet name=" Step 4 - Right Hand" sheetId="3" r:id="rId5"/>
    <sheet name="Step 5 - Right Wrist" sheetId="6" r:id="rId6"/>
    <sheet name="Step 6 - Feet" sheetId="7" r:id="rId7"/>
    <sheet name="Step 7 - Left Wrist" sheetId="8" r:id="rId8"/>
    <sheet name="Step 8 - Ocular" sheetId="9" r:id="rId9"/>
    <sheet name="Step 9 - Left Arm" sheetId="10" r:id="rId10"/>
    <sheet name="Step 10 - Chest" sheetId="11" r:id="rId11"/>
    <sheet name="Step 11 - Right Arm" sheetId="12" r:id="rId12"/>
    <sheet name="Step 12 - Waist" sheetId="13" r:id="rId13"/>
    <sheet name="Step 13 - Thigh" sheetId="14" r:id="rId14"/>
  </sheets>
  <calcPr calcId="145621"/>
</workbook>
</file>

<file path=xl/calcChain.xml><?xml version="1.0" encoding="utf-8"?>
<calcChain xmlns="http://schemas.openxmlformats.org/spreadsheetml/2006/main">
  <c r="L30" i="1" l="1"/>
  <c r="L31" i="1"/>
  <c r="L32" i="1"/>
  <c r="L33" i="1"/>
  <c r="L34" i="1"/>
  <c r="L35" i="1"/>
  <c r="L29" i="1"/>
  <c r="M65" i="14" l="1"/>
  <c r="D12" i="14" s="1"/>
  <c r="L65" i="14"/>
  <c r="D11" i="14" s="1"/>
  <c r="K65" i="14"/>
  <c r="D10" i="14" s="1"/>
  <c r="J65" i="14"/>
  <c r="D9" i="14" s="1"/>
  <c r="I65" i="14"/>
  <c r="D8" i="14" s="1"/>
  <c r="H65" i="14"/>
  <c r="D7" i="14" s="1"/>
  <c r="G65" i="14"/>
  <c r="D6" i="14" s="1"/>
  <c r="M65" i="13"/>
  <c r="D12" i="13" s="1"/>
  <c r="L65" i="13"/>
  <c r="D11" i="13" s="1"/>
  <c r="K65" i="13"/>
  <c r="D10" i="13" s="1"/>
  <c r="J65" i="13"/>
  <c r="D9" i="13" s="1"/>
  <c r="I65" i="13"/>
  <c r="D8" i="13" s="1"/>
  <c r="H65" i="13"/>
  <c r="D7" i="13" s="1"/>
  <c r="G65" i="13"/>
  <c r="D6" i="13" s="1"/>
  <c r="M65" i="12"/>
  <c r="D12" i="12" s="1"/>
  <c r="L65" i="12"/>
  <c r="D11" i="12" s="1"/>
  <c r="K65" i="12"/>
  <c r="D10" i="12" s="1"/>
  <c r="J65" i="12"/>
  <c r="D9" i="12" s="1"/>
  <c r="I65" i="12"/>
  <c r="D8" i="12" s="1"/>
  <c r="H65" i="12"/>
  <c r="D7" i="12" s="1"/>
  <c r="G65" i="12"/>
  <c r="D6" i="12" s="1"/>
  <c r="M65" i="11"/>
  <c r="D12" i="11" s="1"/>
  <c r="L65" i="11"/>
  <c r="D11" i="11" s="1"/>
  <c r="K65" i="11"/>
  <c r="D10" i="11" s="1"/>
  <c r="J65" i="11"/>
  <c r="D9" i="11" s="1"/>
  <c r="I65" i="11"/>
  <c r="D8" i="11" s="1"/>
  <c r="H65" i="11"/>
  <c r="D7" i="11" s="1"/>
  <c r="G65" i="11"/>
  <c r="D6" i="11" s="1"/>
  <c r="M65" i="10"/>
  <c r="D12" i="10" s="1"/>
  <c r="L65" i="10"/>
  <c r="D11" i="10" s="1"/>
  <c r="K65" i="10"/>
  <c r="D10" i="10" s="1"/>
  <c r="J65" i="10"/>
  <c r="D9" i="10" s="1"/>
  <c r="I65" i="10"/>
  <c r="D8" i="10" s="1"/>
  <c r="H65" i="10"/>
  <c r="D7" i="10" s="1"/>
  <c r="G65" i="10"/>
  <c r="D6" i="10" s="1"/>
  <c r="M65" i="9"/>
  <c r="D12" i="9" s="1"/>
  <c r="L65" i="9"/>
  <c r="D11" i="9" s="1"/>
  <c r="K65" i="9"/>
  <c r="D10" i="9" s="1"/>
  <c r="J65" i="9"/>
  <c r="D9" i="9" s="1"/>
  <c r="I65" i="9"/>
  <c r="D8" i="9" s="1"/>
  <c r="H65" i="9"/>
  <c r="D7" i="9" s="1"/>
  <c r="G65" i="9"/>
  <c r="D6" i="9" s="1"/>
  <c r="M65" i="7" l="1"/>
  <c r="D12" i="7" s="1"/>
  <c r="L65" i="7"/>
  <c r="D11" i="7" s="1"/>
  <c r="K65" i="7"/>
  <c r="D10" i="7" s="1"/>
  <c r="J65" i="7"/>
  <c r="D9" i="7" s="1"/>
  <c r="I65" i="7"/>
  <c r="D8" i="7" s="1"/>
  <c r="H65" i="7"/>
  <c r="D7" i="7" s="1"/>
  <c r="G65" i="7"/>
  <c r="D6" i="7" s="1"/>
  <c r="M65" i="3"/>
  <c r="D12" i="3" s="1"/>
  <c r="L65" i="3"/>
  <c r="D11" i="3" s="1"/>
  <c r="K65" i="3"/>
  <c r="D10" i="3" s="1"/>
  <c r="J65" i="3"/>
  <c r="D9" i="3" s="1"/>
  <c r="I65" i="3"/>
  <c r="D8" i="3" s="1"/>
  <c r="H65" i="3"/>
  <c r="D7" i="3" s="1"/>
  <c r="G65" i="3"/>
  <c r="D6" i="3" s="1"/>
  <c r="M65" i="8" l="1"/>
  <c r="D12" i="8" s="1"/>
  <c r="L65" i="8"/>
  <c r="D11" i="8" s="1"/>
  <c r="K65" i="8"/>
  <c r="D10" i="8" s="1"/>
  <c r="J65" i="8"/>
  <c r="D9" i="8" s="1"/>
  <c r="I65" i="8"/>
  <c r="D8" i="8" s="1"/>
  <c r="H65" i="8"/>
  <c r="D7" i="8" s="1"/>
  <c r="G65" i="8"/>
  <c r="D6" i="8" s="1"/>
  <c r="M65" i="6"/>
  <c r="D12" i="6" s="1"/>
  <c r="L65" i="6"/>
  <c r="D11" i="6" s="1"/>
  <c r="K65" i="6"/>
  <c r="D10" i="6" s="1"/>
  <c r="J65" i="6"/>
  <c r="D9" i="6" s="1"/>
  <c r="I65" i="6"/>
  <c r="D8" i="6" s="1"/>
  <c r="H65" i="6"/>
  <c r="D7" i="6" s="1"/>
  <c r="G65" i="6"/>
  <c r="D6" i="6" s="1"/>
  <c r="M65" i="2"/>
  <c r="D12" i="2" s="1"/>
  <c r="L65" i="2"/>
  <c r="D11" i="2" s="1"/>
  <c r="K65" i="2"/>
  <c r="D10" i="2" s="1"/>
  <c r="J65" i="2"/>
  <c r="D9" i="2" s="1"/>
  <c r="I65" i="2"/>
  <c r="D8" i="2" s="1"/>
  <c r="H65" i="2"/>
  <c r="D7" i="2" s="1"/>
  <c r="G65" i="2"/>
  <c r="D6" i="2" s="1"/>
  <c r="M65" i="4"/>
  <c r="D12" i="4" s="1"/>
  <c r="L65" i="4"/>
  <c r="D11" i="4" s="1"/>
  <c r="K65" i="4"/>
  <c r="D10" i="4" s="1"/>
  <c r="J65" i="4"/>
  <c r="D9" i="4" s="1"/>
  <c r="I65" i="4"/>
  <c r="D8" i="4" s="1"/>
  <c r="H65" i="4"/>
  <c r="D7" i="4" s="1"/>
  <c r="G65" i="4"/>
  <c r="D6" i="4" s="1"/>
  <c r="M65" i="5"/>
  <c r="D12" i="5" s="1"/>
  <c r="G65" i="5"/>
  <c r="D6" i="5" s="1"/>
  <c r="H65" i="5"/>
  <c r="D7" i="5" s="1"/>
  <c r="I65" i="5"/>
  <c r="D8" i="5" s="1"/>
  <c r="J65" i="5"/>
  <c r="D9" i="5" s="1"/>
  <c r="K65" i="5"/>
  <c r="D10" i="5" s="1"/>
  <c r="L65" i="5"/>
  <c r="D11" i="5" s="1"/>
  <c r="E7" i="1" l="1"/>
  <c r="E8" i="1"/>
  <c r="E9" i="1"/>
  <c r="E10" i="1"/>
  <c r="E11" i="1"/>
  <c r="E12" i="1"/>
  <c r="E13" i="1"/>
  <c r="L19" i="1"/>
  <c r="D8" i="1" s="1"/>
  <c r="L20" i="1"/>
  <c r="D9" i="1" s="1"/>
  <c r="L21" i="1"/>
  <c r="D10" i="1" s="1"/>
  <c r="L10" i="1" s="1"/>
  <c r="C9" i="4" s="1"/>
  <c r="F9" i="4" s="1"/>
  <c r="L22" i="1"/>
  <c r="D11" i="1" s="1"/>
  <c r="L23" i="1"/>
  <c r="D12" i="1" s="1"/>
  <c r="L24" i="1"/>
  <c r="D13" i="1" s="1"/>
  <c r="L18" i="1"/>
  <c r="D7" i="1" s="1"/>
  <c r="C41" i="1"/>
  <c r="F13" i="1" s="1"/>
  <c r="L7" i="1" l="1"/>
  <c r="C6" i="10" s="1"/>
  <c r="F6" i="10" s="1"/>
  <c r="L13" i="1"/>
  <c r="C12" i="14" s="1"/>
  <c r="L9" i="1"/>
  <c r="C8" i="12" s="1"/>
  <c r="F8" i="12" s="1"/>
  <c r="L12" i="1"/>
  <c r="C11" i="14" s="1"/>
  <c r="L8" i="1"/>
  <c r="C7" i="14" s="1"/>
  <c r="F7" i="14" s="1"/>
  <c r="L11" i="1"/>
  <c r="C10" i="9" s="1"/>
  <c r="C8" i="9"/>
  <c r="C8" i="14"/>
  <c r="C8" i="13"/>
  <c r="C8" i="11"/>
  <c r="F8" i="11" s="1"/>
  <c r="C8" i="10"/>
  <c r="C6" i="13"/>
  <c r="F6" i="13" s="1"/>
  <c r="C6" i="12"/>
  <c r="F6" i="12" s="1"/>
  <c r="C6" i="9"/>
  <c r="F6" i="9" s="1"/>
  <c r="C12" i="11"/>
  <c r="C9" i="13"/>
  <c r="C9" i="11"/>
  <c r="C9" i="9"/>
  <c r="F9" i="9" s="1"/>
  <c r="C9" i="14"/>
  <c r="C9" i="12"/>
  <c r="C9" i="10"/>
  <c r="C7" i="9"/>
  <c r="F7" i="9" s="1"/>
  <c r="C12" i="8"/>
  <c r="C6" i="8"/>
  <c r="F6" i="8" s="1"/>
  <c r="C6" i="7"/>
  <c r="F6" i="7" s="1"/>
  <c r="C9" i="8"/>
  <c r="F9" i="8" s="1"/>
  <c r="C9" i="7"/>
  <c r="C9" i="6"/>
  <c r="C9" i="2"/>
  <c r="C9" i="3"/>
  <c r="F9" i="3" s="1"/>
  <c r="C7" i="8"/>
  <c r="F7" i="8" s="1"/>
  <c r="C7" i="3"/>
  <c r="F7" i="3" s="1"/>
  <c r="C10" i="6"/>
  <c r="C8" i="8"/>
  <c r="C8" i="7"/>
  <c r="C8" i="6"/>
  <c r="C11" i="8"/>
  <c r="C9" i="5"/>
  <c r="F9" i="5" s="1"/>
  <c r="C8" i="4"/>
  <c r="F8" i="4" s="1"/>
  <c r="C8" i="5"/>
  <c r="F8" i="5" s="1"/>
  <c r="C6" i="4"/>
  <c r="C7" i="5"/>
  <c r="C7" i="4"/>
  <c r="C12" i="2" l="1"/>
  <c r="C6" i="5"/>
  <c r="C12" i="4"/>
  <c r="C7" i="2"/>
  <c r="C6" i="2"/>
  <c r="F6" i="2" s="1"/>
  <c r="C6" i="3"/>
  <c r="F6" i="3" s="1"/>
  <c r="C7" i="12"/>
  <c r="F7" i="12" s="1"/>
  <c r="C6" i="11"/>
  <c r="F6" i="11" s="1"/>
  <c r="C6" i="14"/>
  <c r="F6" i="14" s="1"/>
  <c r="C7" i="7"/>
  <c r="F7" i="7" s="1"/>
  <c r="C6" i="6"/>
  <c r="F6" i="6" s="1"/>
  <c r="C12" i="6"/>
  <c r="C7" i="11"/>
  <c r="F7" i="11" s="1"/>
  <c r="C12" i="10"/>
  <c r="C10" i="4"/>
  <c r="F10" i="4" s="1"/>
  <c r="C10" i="8"/>
  <c r="C12" i="7"/>
  <c r="C12" i="12"/>
  <c r="C12" i="13"/>
  <c r="C10" i="10"/>
  <c r="C12" i="5"/>
  <c r="C11" i="3"/>
  <c r="C10" i="3"/>
  <c r="C12" i="3"/>
  <c r="C12" i="9"/>
  <c r="C11" i="11"/>
  <c r="C11" i="9"/>
  <c r="C10" i="7"/>
  <c r="C10" i="11"/>
  <c r="E12" i="11" s="1"/>
  <c r="F12" i="11" s="1"/>
  <c r="C10" i="12"/>
  <c r="E12" i="12" s="1"/>
  <c r="F12" i="12" s="1"/>
  <c r="C10" i="13"/>
  <c r="E12" i="13" s="1"/>
  <c r="F12" i="13" s="1"/>
  <c r="C10" i="14"/>
  <c r="C10" i="5"/>
  <c r="E12" i="5" s="1"/>
  <c r="F12" i="5" s="1"/>
  <c r="C10" i="2"/>
  <c r="F10" i="2" s="1"/>
  <c r="C11" i="13"/>
  <c r="C11" i="5"/>
  <c r="C11" i="6"/>
  <c r="F11" i="6" s="1"/>
  <c r="C11" i="2"/>
  <c r="C7" i="13"/>
  <c r="F7" i="13" s="1"/>
  <c r="C7" i="10"/>
  <c r="F7" i="10" s="1"/>
  <c r="C11" i="12"/>
  <c r="C11" i="10"/>
  <c r="F11" i="10" s="1"/>
  <c r="C11" i="4"/>
  <c r="C11" i="7"/>
  <c r="F11" i="7" s="1"/>
  <c r="C8" i="2"/>
  <c r="F8" i="2" s="1"/>
  <c r="C8" i="3"/>
  <c r="C7" i="6"/>
  <c r="F7" i="6" s="1"/>
  <c r="E12" i="9"/>
  <c r="E12" i="6"/>
  <c r="F12" i="6" s="1"/>
  <c r="E12" i="7"/>
  <c r="E12" i="4"/>
  <c r="F12" i="4" s="1"/>
  <c r="E12" i="8"/>
  <c r="F12" i="8" s="1"/>
  <c r="F10" i="13"/>
  <c r="F10" i="14"/>
  <c r="E12" i="14"/>
  <c r="F12" i="14" s="1"/>
  <c r="E12" i="10"/>
  <c r="F10" i="5"/>
  <c r="F12" i="10" l="1"/>
  <c r="E12" i="3"/>
  <c r="F12" i="3" s="1"/>
  <c r="F12" i="7"/>
  <c r="F12" i="9"/>
  <c r="E12" i="2"/>
  <c r="F12" i="2" s="1"/>
</calcChain>
</file>

<file path=xl/sharedStrings.xml><?xml version="1.0" encoding="utf-8"?>
<sst xmlns="http://schemas.openxmlformats.org/spreadsheetml/2006/main" count="1758" uniqueCount="148">
  <si>
    <t>Strength</t>
  </si>
  <si>
    <t>Stamina</t>
  </si>
  <si>
    <t>Psychic</t>
  </si>
  <si>
    <t>Sense</t>
  </si>
  <si>
    <t>Intelligence</t>
  </si>
  <si>
    <t>Agility</t>
  </si>
  <si>
    <t>1.0</t>
  </si>
  <si>
    <t>Max Raise / Level</t>
  </si>
  <si>
    <t>Total</t>
  </si>
  <si>
    <t>Research</t>
  </si>
  <si>
    <t>Treatment</t>
  </si>
  <si>
    <t>Breed Cap</t>
  </si>
  <si>
    <t>Trickledown</t>
  </si>
  <si>
    <t>Perks*</t>
  </si>
  <si>
    <t>Buffs**</t>
  </si>
  <si>
    <t>Genius (3)</t>
  </si>
  <si>
    <t>Freak Strength (3)</t>
  </si>
  <si>
    <t>First Aid (4)</t>
  </si>
  <si>
    <t>Base Skill***</t>
  </si>
  <si>
    <t>*** Treatment Skill Calculation</t>
  </si>
  <si>
    <t>IP Cost as Adv</t>
  </si>
  <si>
    <t>** Buff List</t>
  </si>
  <si>
    <t>Surgery Clinic</t>
  </si>
  <si>
    <t>Requirements</t>
  </si>
  <si>
    <t>Equip</t>
  </si>
  <si>
    <t>Gap</t>
  </si>
  <si>
    <t>Enhance DNA (10)</t>
  </si>
  <si>
    <t>Mountaineer (5)</t>
  </si>
  <si>
    <t>Xan Ear Symbiant, Support Unit Alpha</t>
  </si>
  <si>
    <t>Xan Brain Symbiant, Support Unit Alpha</t>
  </si>
  <si>
    <t>Composite</t>
  </si>
  <si>
    <t>Xan Left Hand Symbiant, Artillery Unit Alpha</t>
  </si>
  <si>
    <t>Xan Right Hand Symbiant, Infantry Unit Alpha</t>
  </si>
  <si>
    <t>Xan Right Wrist Symbiant, Infantry Unit Alpha</t>
  </si>
  <si>
    <t>Xan Feet Symbiant, Infantry Unit Alpha</t>
  </si>
  <si>
    <t>Xan Left Wrist Symbiant, Infantry Unit Alpha</t>
  </si>
  <si>
    <t>Xan Ocular Symbiant, Infantry Unit Alpha</t>
  </si>
  <si>
    <t>Xan Left Arm Symbiant, Infantry Unit Alpha</t>
  </si>
  <si>
    <t>Xan Chest Symbiant, Infantry Unit Alpha</t>
  </si>
  <si>
    <t>Xan Right Arm Symbiant, Infantry Unit Alpha</t>
  </si>
  <si>
    <t>Xan Waist Symbiant, Infantry Unit Alpha</t>
  </si>
  <si>
    <t>Xan Thigh Symbiant, Infantry Unit Alpha</t>
  </si>
  <si>
    <r>
      <t xml:space="preserve">* Perk List (SL / </t>
    </r>
    <r>
      <rPr>
        <b/>
        <u/>
        <sz val="11"/>
        <color rgb="FF00B050"/>
        <rFont val="Calibri"/>
        <family val="2"/>
        <scheme val="minor"/>
      </rPr>
      <t>AI</t>
    </r>
    <r>
      <rPr>
        <b/>
        <u/>
        <sz val="11"/>
        <color theme="1"/>
        <rFont val="Calibri"/>
        <family val="2"/>
        <scheme val="minor"/>
      </rPr>
      <t>)</t>
    </r>
  </si>
  <si>
    <t>Behe (Enf)</t>
  </si>
  <si>
    <t>Prod Str (Enf)</t>
  </si>
  <si>
    <t>Enh Senses (Agt)</t>
  </si>
  <si>
    <t>Feline Grace (Agt)</t>
  </si>
  <si>
    <t>Neuro Stim (NT)</t>
  </si>
  <si>
    <t>Acrobat(4)</t>
  </si>
  <si>
    <t>SFA &amp; TT (Doc)</t>
  </si>
  <si>
    <t>Basics *</t>
  </si>
  <si>
    <t>Equip Slot</t>
  </si>
  <si>
    <t>Item Name</t>
  </si>
  <si>
    <t>Belt</t>
  </si>
  <si>
    <t>Hud1</t>
  </si>
  <si>
    <t>Hud2</t>
  </si>
  <si>
    <t>Hud3</t>
  </si>
  <si>
    <t>Util1</t>
  </si>
  <si>
    <t>Util2</t>
  </si>
  <si>
    <t>Util3</t>
  </si>
  <si>
    <t>Deck1</t>
  </si>
  <si>
    <t>Deck2</t>
  </si>
  <si>
    <t>Deck3</t>
  </si>
  <si>
    <t>Deck4</t>
  </si>
  <si>
    <t>Deck5</t>
  </si>
  <si>
    <t>Deck6</t>
  </si>
  <si>
    <t>Neck</t>
  </si>
  <si>
    <t>Head</t>
  </si>
  <si>
    <t>Back</t>
  </si>
  <si>
    <t>Right Hand</t>
  </si>
  <si>
    <t>Left Hand</t>
  </si>
  <si>
    <t>Left Shoulder</t>
  </si>
  <si>
    <t>Chest</t>
  </si>
  <si>
    <t>Right Shoulder</t>
  </si>
  <si>
    <t>Rigth Arm</t>
  </si>
  <si>
    <t>Hands</t>
  </si>
  <si>
    <t>Left Arm</t>
  </si>
  <si>
    <t>Right Wrist</t>
  </si>
  <si>
    <t>Left Wrist</t>
  </si>
  <si>
    <t>Right Finger</t>
  </si>
  <si>
    <t>Feet</t>
  </si>
  <si>
    <t>Left Finger</t>
  </si>
  <si>
    <t>Eye</t>
  </si>
  <si>
    <t>Ear</t>
  </si>
  <si>
    <t>Right Arm</t>
  </si>
  <si>
    <t>Waist</t>
  </si>
  <si>
    <t>Legs</t>
  </si>
  <si>
    <t>Equipment</t>
  </si>
  <si>
    <t>Totals</t>
  </si>
  <si>
    <t xml:space="preserve">The Key to Lord Galahad's Sanctuary </t>
  </si>
  <si>
    <t>Research Attunement Device - Health Level Three</t>
  </si>
  <si>
    <t>Spiritech Medical Analyzer</t>
  </si>
  <si>
    <t>Treatment Library (QL200)</t>
  </si>
  <si>
    <t>V-five Breathing Space (QL180)</t>
  </si>
  <si>
    <t>Intuitive Memory of the Aquarius</t>
  </si>
  <si>
    <t>Enhanced Safeguarded NCU Memory Unit</t>
  </si>
  <si>
    <t>Spirit Infused Yuttos Modified NCU (QL300)</t>
  </si>
  <si>
    <t>Experimental Cyborg Token Board</t>
  </si>
  <si>
    <t>Fly Catcher's Specs</t>
  </si>
  <si>
    <t>Burden of Competence</t>
  </si>
  <si>
    <t>Bellum Badonis Body Armor</t>
  </si>
  <si>
    <t>Virral Triumvirate Egg</t>
  </si>
  <si>
    <t>Nova Dillon Armor Sleeves (QL200)</t>
  </si>
  <si>
    <t>Penultimate Ofab Adventurer Gloves (QL300)</t>
  </si>
  <si>
    <t>Gemini's Double Band of Linked Information</t>
  </si>
  <si>
    <t>Superior Sentinel Armor Pants</t>
  </si>
  <si>
    <t>Masterpiece Ancient Bracer</t>
  </si>
  <si>
    <t>Ring of Divine Teardrops (QL269)</t>
  </si>
  <si>
    <t>Ring of Plausibility</t>
  </si>
  <si>
    <t>Vital Ocular Symbiant, Support Unit Aban</t>
  </si>
  <si>
    <t>Intelligent Brain Symbiant, Support Unit Aban</t>
  </si>
  <si>
    <t>Intelligent Right Hand Symbiant, Infantry Unit Aban</t>
  </si>
  <si>
    <t>Intelligent Feet Symbiant, Infantry Unit Aban</t>
  </si>
  <si>
    <t>* see totals on overview page</t>
  </si>
  <si>
    <t>Intelligent Right Arm Symbiant, Infantry Unit Aban</t>
  </si>
  <si>
    <t>Intelligent Left Arm Symbiant, Infantry Unit Aban</t>
  </si>
  <si>
    <t>Aim of Libra</t>
  </si>
  <si>
    <t>Excellent Concrete Cushion</t>
  </si>
  <si>
    <t>Eye of the Evening Star (QL273)</t>
  </si>
  <si>
    <t>Mediative Gloves of the Aquarius</t>
  </si>
  <si>
    <t>Ring of Computing (QL192)</t>
  </si>
  <si>
    <t>Chest Implant: Sense, Refined Shiny (QL254)</t>
  </si>
  <si>
    <t>Waist Implant: Sense, Refined Bright (QL255)</t>
  </si>
  <si>
    <t>Leg Implant: Agility, Refined Shiny (QL251)</t>
  </si>
  <si>
    <t>Waist Implant: Sense, Refined Bright (QL260)</t>
  </si>
  <si>
    <t>Chest Implant: Stamina, Refined Shiny (QL254)</t>
  </si>
  <si>
    <t>Ring of Divine Teardrops (QL210)</t>
  </si>
  <si>
    <t>The Key to Lord Galahad's Sanctuary</t>
  </si>
  <si>
    <t>Penultimate Ofab Adventurer Body Armor</t>
  </si>
  <si>
    <t>Org HQ</t>
  </si>
  <si>
    <t>Desert Nomad Sleeves (QL300)</t>
  </si>
  <si>
    <t>Xan's Viral Belt Component Platform</t>
  </si>
  <si>
    <t>Desert Nomad Shoulder Pad (QL300)</t>
  </si>
  <si>
    <t>Enhanced Dustbrigade Combat Chestpiece</t>
  </si>
  <si>
    <t>Research Attunement Device - Medical Level Three</t>
  </si>
  <si>
    <t>Nova Dillon Armor Boots (QL200)</t>
  </si>
  <si>
    <t>Penultimate Ofab Adventurer Body Armor (QL300)</t>
  </si>
  <si>
    <t>Nova Dillon Armor Pants (QL200)</t>
  </si>
  <si>
    <t>Base Skill at 220</t>
  </si>
  <si>
    <r>
      <t xml:space="preserve">Solitus </t>
    </r>
    <r>
      <rPr>
        <b/>
        <sz val="11"/>
        <color rgb="FF00B050"/>
        <rFont val="Calibri"/>
        <family val="2"/>
      </rPr>
      <t>α</t>
    </r>
    <r>
      <rPr>
        <b/>
        <sz val="11"/>
        <color rgb="FF00B050"/>
        <rFont val="Calibri"/>
        <family val="2"/>
        <scheme val="minor"/>
      </rPr>
      <t xml:space="preserve"> &amp; </t>
    </r>
    <r>
      <rPr>
        <b/>
        <sz val="11"/>
        <color rgb="FF00B050"/>
        <rFont val="Calibri"/>
        <family val="2"/>
      </rPr>
      <t>β</t>
    </r>
    <r>
      <rPr>
        <b/>
        <sz val="11"/>
        <color rgb="FF00B050"/>
        <rFont val="Calibri"/>
        <family val="2"/>
        <scheme val="minor"/>
      </rPr>
      <t xml:space="preserve"> (20)</t>
    </r>
  </si>
  <si>
    <t>Changes to previous step marked in red.</t>
  </si>
  <si>
    <t>Guide to Xan Alpha Symbiants on a 220/30/70 Solitus Melee Adventurer</t>
  </si>
  <si>
    <t>Im. Red Cut Tape (Crat)</t>
  </si>
  <si>
    <t>Dance of Dervish (Self)</t>
  </si>
  <si>
    <t>Treatm. Exp. (Self)</t>
  </si>
  <si>
    <t>Org Contracts</t>
  </si>
  <si>
    <t>Towers</t>
  </si>
  <si>
    <t>Abilities &amp; Treatment Skill w/o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</si>
</sst>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1" xfId="0" applyFont="1" applyBorder="1"/>
    <xf numFmtId="0" fontId="1" fillId="0" borderId="12" xfId="0" applyFont="1" applyBorder="1"/>
    <xf numFmtId="0" fontId="1" fillId="0" borderId="0" xfId="0" applyFont="1" applyBorder="1"/>
    <xf numFmtId="0" fontId="0" fillId="2" borderId="11" xfId="0" applyFill="1" applyBorder="1"/>
    <xf numFmtId="0" fontId="0" fillId="3" borderId="0" xfId="0" applyFill="1" applyBorder="1"/>
    <xf numFmtId="0" fontId="0" fillId="3" borderId="11" xfId="0" applyFill="1" applyBorder="1"/>
    <xf numFmtId="0" fontId="0" fillId="3" borderId="11" xfId="0" applyFont="1" applyFill="1" applyBorder="1"/>
    <xf numFmtId="0" fontId="1" fillId="0" borderId="6" xfId="0" applyFont="1" applyBorder="1"/>
    <xf numFmtId="0" fontId="6" fillId="4" borderId="9" xfId="1" applyFill="1" applyBorder="1"/>
    <xf numFmtId="0" fontId="0" fillId="4" borderId="0" xfId="0" applyFill="1" applyBorder="1"/>
    <xf numFmtId="0" fontId="0" fillId="4" borderId="6" xfId="0" applyFill="1" applyBorder="1"/>
    <xf numFmtId="0" fontId="0" fillId="5" borderId="0" xfId="0" applyFill="1" applyBorder="1"/>
    <xf numFmtId="0" fontId="0" fillId="5" borderId="6" xfId="0" applyFill="1" applyBorder="1"/>
    <xf numFmtId="0" fontId="1" fillId="4" borderId="1" xfId="0" applyFont="1" applyFill="1" applyBorder="1"/>
    <xf numFmtId="0" fontId="1" fillId="4" borderId="9" xfId="0" applyFont="1" applyFill="1" applyBorder="1"/>
    <xf numFmtId="0" fontId="0" fillId="4" borderId="11" xfId="0" applyFill="1" applyBorder="1"/>
    <xf numFmtId="0" fontId="0" fillId="4" borderId="12" xfId="0" applyFill="1" applyBorder="1"/>
    <xf numFmtId="0" fontId="1" fillId="5" borderId="1" xfId="0" applyFont="1" applyFill="1" applyBorder="1"/>
    <xf numFmtId="0" fontId="1" fillId="5" borderId="9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1" fillId="6" borderId="1" xfId="0" applyFont="1" applyFill="1" applyBorder="1"/>
    <xf numFmtId="0" fontId="6" fillId="6" borderId="9" xfId="1" applyFill="1" applyBorder="1"/>
    <xf numFmtId="0" fontId="0" fillId="2" borderId="6" xfId="0" applyFill="1" applyBorder="1"/>
    <xf numFmtId="0" fontId="1" fillId="5" borderId="8" xfId="0" applyFont="1" applyFill="1" applyBorder="1"/>
    <xf numFmtId="0" fontId="1" fillId="6" borderId="10" xfId="0" applyFont="1" applyFill="1" applyBorder="1"/>
    <xf numFmtId="0" fontId="1" fillId="4" borderId="10" xfId="0" applyFont="1" applyFill="1" applyBorder="1"/>
    <xf numFmtId="0" fontId="0" fillId="4" borderId="4" xfId="0" applyFill="1" applyBorder="1"/>
    <xf numFmtId="0" fontId="0" fillId="4" borderId="7" xfId="0" applyFill="1" applyBorder="1"/>
    <xf numFmtId="0" fontId="6" fillId="6" borderId="1" xfId="1" applyFill="1" applyBorder="1"/>
    <xf numFmtId="0" fontId="0" fillId="2" borderId="12" xfId="0" applyFill="1" applyBorder="1"/>
    <xf numFmtId="0" fontId="5" fillId="4" borderId="1" xfId="0" applyFont="1" applyFill="1" applyBorder="1"/>
    <xf numFmtId="0" fontId="1" fillId="7" borderId="9" xfId="0" applyFont="1" applyFill="1" applyBorder="1"/>
    <xf numFmtId="0" fontId="0" fillId="7" borderId="2" xfId="0" applyFill="1" applyBorder="1"/>
    <xf numFmtId="0" fontId="0" fillId="7" borderId="13" xfId="0" applyFill="1" applyBorder="1" applyAlignment="1">
      <alignment horizontal="right"/>
    </xf>
    <xf numFmtId="0" fontId="0" fillId="7" borderId="3" xfId="0" applyFill="1" applyBorder="1"/>
    <xf numFmtId="0" fontId="0" fillId="7" borderId="11" xfId="0" applyFill="1" applyBorder="1"/>
    <xf numFmtId="0" fontId="0" fillId="7" borderId="5" xfId="0" applyFill="1" applyBorder="1"/>
    <xf numFmtId="0" fontId="0" fillId="7" borderId="12" xfId="0" applyFill="1" applyBorder="1"/>
    <xf numFmtId="0" fontId="0" fillId="2" borderId="13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4" xfId="0" applyFill="1" applyBorder="1"/>
    <xf numFmtId="0" fontId="1" fillId="0" borderId="4" xfId="0" applyFont="1" applyFill="1" applyBorder="1"/>
    <xf numFmtId="0" fontId="0" fillId="0" borderId="0" xfId="0" applyFont="1" applyFill="1" applyBorder="1"/>
    <xf numFmtId="0" fontId="0" fillId="0" borderId="0" xfId="0" applyBorder="1"/>
    <xf numFmtId="0" fontId="0" fillId="0" borderId="4" xfId="0" applyBorder="1"/>
    <xf numFmtId="0" fontId="1" fillId="0" borderId="13" xfId="0" applyFont="1" applyBorder="1"/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8" borderId="9" xfId="0" applyFill="1" applyBorder="1"/>
    <xf numFmtId="0" fontId="1" fillId="8" borderId="9" xfId="0" applyFont="1" applyFill="1" applyBorder="1"/>
    <xf numFmtId="0" fontId="1" fillId="8" borderId="1" xfId="0" applyFont="1" applyFill="1" applyBorder="1"/>
    <xf numFmtId="0" fontId="1" fillId="8" borderId="2" xfId="0" applyFont="1" applyFill="1" applyBorder="1"/>
    <xf numFmtId="0" fontId="1" fillId="8" borderId="8" xfId="0" applyFont="1" applyFill="1" applyBorder="1"/>
    <xf numFmtId="0" fontId="1" fillId="8" borderId="10" xfId="0" applyFont="1" applyFill="1" applyBorder="1"/>
    <xf numFmtId="0" fontId="1" fillId="8" borderId="14" xfId="0" applyFont="1" applyFill="1" applyBorder="1"/>
    <xf numFmtId="0" fontId="1" fillId="8" borderId="15" xfId="0" applyFont="1" applyFill="1" applyBorder="1"/>
    <xf numFmtId="0" fontId="1" fillId="8" borderId="11" xfId="0" applyFont="1" applyFill="1" applyBorder="1"/>
    <xf numFmtId="0" fontId="0" fillId="8" borderId="3" xfId="0" applyFill="1" applyBorder="1"/>
    <xf numFmtId="0" fontId="0" fillId="8" borderId="0" xfId="0" applyFill="1" applyBorder="1"/>
    <xf numFmtId="0" fontId="0" fillId="8" borderId="0" xfId="0" applyFill="1"/>
    <xf numFmtId="0" fontId="0" fillId="8" borderId="4" xfId="0" applyFill="1" applyBorder="1"/>
    <xf numFmtId="0" fontId="0" fillId="8" borderId="8" xfId="0" applyFill="1" applyBorder="1"/>
    <xf numFmtId="0" fontId="0" fillId="8" borderId="10" xfId="0" applyFill="1" applyBorder="1"/>
    <xf numFmtId="0" fontId="1" fillId="9" borderId="11" xfId="0" applyFont="1" applyFill="1" applyBorder="1"/>
    <xf numFmtId="0" fontId="0" fillId="9" borderId="3" xfId="0" applyFill="1" applyBorder="1"/>
    <xf numFmtId="0" fontId="0" fillId="9" borderId="0" xfId="0" applyFill="1" applyBorder="1"/>
    <xf numFmtId="0" fontId="0" fillId="9" borderId="4" xfId="0" applyFill="1" applyBorder="1"/>
    <xf numFmtId="0" fontId="1" fillId="0" borderId="11" xfId="0" applyFont="1" applyFill="1" applyBorder="1"/>
    <xf numFmtId="0" fontId="1" fillId="0" borderId="0" xfId="0" applyFont="1" applyFill="1" applyBorder="1"/>
    <xf numFmtId="0" fontId="1" fillId="0" borderId="12" xfId="0" applyFont="1" applyFill="1" applyBorder="1"/>
    <xf numFmtId="0" fontId="1" fillId="0" borderId="6" xfId="0" applyFont="1" applyFill="1" applyBorder="1"/>
    <xf numFmtId="0" fontId="0" fillId="3" borderId="0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3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3" borderId="11" xfId="0" applyFont="1" applyFill="1" applyBorder="1"/>
    <xf numFmtId="0" fontId="0" fillId="0" borderId="4" xfId="0" applyFont="1" applyFill="1" applyBorder="1"/>
    <xf numFmtId="0" fontId="9" fillId="9" borderId="3" xfId="0" applyFont="1" applyFill="1" applyBorder="1"/>
    <xf numFmtId="0" fontId="9" fillId="0" borderId="3" xfId="0" applyFont="1" applyBorder="1"/>
    <xf numFmtId="0" fontId="9" fillId="0" borderId="5" xfId="0" applyFont="1" applyBorder="1"/>
    <xf numFmtId="0" fontId="1" fillId="2" borderId="13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3" fillId="0" borderId="0" xfId="0" applyFont="1" applyFill="1" applyBorder="1"/>
    <xf numFmtId="0" fontId="10" fillId="0" borderId="3" xfId="0" applyFont="1" applyBorder="1"/>
    <xf numFmtId="0" fontId="10" fillId="9" borderId="3" xfId="0" applyFont="1" applyFill="1" applyBorder="1"/>
    <xf numFmtId="0" fontId="10" fillId="0" borderId="5" xfId="0" applyFont="1" applyBorder="1"/>
    <xf numFmtId="0" fontId="0" fillId="3" borderId="4" xfId="0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9" fillId="0" borderId="0" xfId="0" applyFont="1"/>
    <xf numFmtId="0" fontId="1" fillId="4" borderId="4" xfId="0" applyFont="1" applyFill="1" applyBorder="1"/>
    <xf numFmtId="0" fontId="1" fillId="4" borderId="7" xfId="0" applyFont="1" applyFill="1" applyBorder="1"/>
    <xf numFmtId="0" fontId="1" fillId="5" borderId="11" xfId="0" applyFont="1" applyFill="1" applyBorder="1"/>
    <xf numFmtId="0" fontId="1" fillId="5" borderId="12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5" borderId="3" xfId="0" applyFont="1" applyFill="1" applyBorder="1"/>
    <xf numFmtId="0" fontId="1" fillId="5" borderId="5" xfId="0" applyFont="1" applyFill="1" applyBorder="1"/>
  </cellXfs>
  <cellStyles count="2">
    <cellStyle name="Hyperlink" xfId="1" builtinId="8"/>
    <cellStyle name="Normal" xfId="0" builtinId="0"/>
  </cellStyles>
  <dxfs count="101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uno.org/ao/perk.php?saveid=89191" TargetMode="External"/><Relationship Id="rId2" Type="http://schemas.openxmlformats.org/officeDocument/2006/relationships/hyperlink" Target="http://wiki.aodb.us/wiki/Breeds" TargetMode="External"/><Relationship Id="rId1" Type="http://schemas.openxmlformats.org/officeDocument/2006/relationships/hyperlink" Target="http://aowiki.eu/index.php?title=Adventurer:Research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>
      <selection activeCell="A6" sqref="A6"/>
    </sheetView>
  </sheetViews>
  <sheetFormatPr defaultColWidth="9.140625" defaultRowHeight="15" x14ac:dyDescent="0.25"/>
  <cols>
    <col min="1" max="1" width="11.85546875" customWidth="1"/>
    <col min="2" max="2" width="10.5703125" bestFit="1" customWidth="1"/>
    <col min="3" max="3" width="10.28515625" bestFit="1" customWidth="1"/>
    <col min="4" max="4" width="12.7109375" bestFit="1" customWidth="1"/>
    <col min="5" max="5" width="16.85546875" bestFit="1" customWidth="1"/>
    <col min="6" max="6" width="17.28515625" bestFit="1" customWidth="1"/>
    <col min="7" max="7" width="16.85546875" bestFit="1" customWidth="1"/>
    <col min="8" max="8" width="15.7109375" bestFit="1" customWidth="1"/>
    <col min="9" max="9" width="21.7109375" bestFit="1" customWidth="1"/>
    <col min="10" max="10" width="21.5703125" bestFit="1" customWidth="1"/>
    <col min="11" max="11" width="17.5703125" bestFit="1" customWidth="1"/>
    <col min="12" max="12" width="6.28515625" customWidth="1"/>
    <col min="13" max="13" width="4.42578125" customWidth="1"/>
  </cols>
  <sheetData>
    <row r="1" spans="1:13" s="4" customFormat="1" ht="21" x14ac:dyDescent="0.35">
      <c r="A1" s="4" t="s">
        <v>141</v>
      </c>
    </row>
    <row r="3" spans="1:13" s="2" customFormat="1" x14ac:dyDescent="0.25"/>
    <row r="4" spans="1:13" s="2" customFormat="1" x14ac:dyDescent="0.25">
      <c r="A4" s="3" t="s">
        <v>147</v>
      </c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6"/>
      <c r="B6" s="27" t="s">
        <v>11</v>
      </c>
      <c r="C6" s="34" t="s">
        <v>9</v>
      </c>
      <c r="D6" s="13" t="s">
        <v>13</v>
      </c>
      <c r="E6" s="22" t="s">
        <v>14</v>
      </c>
      <c r="F6" s="37" t="s">
        <v>18</v>
      </c>
      <c r="G6" s="26" t="s">
        <v>22</v>
      </c>
      <c r="H6" s="26" t="s">
        <v>129</v>
      </c>
      <c r="I6" s="26" t="s">
        <v>145</v>
      </c>
      <c r="J6" s="30" t="s">
        <v>146</v>
      </c>
      <c r="K6" s="30"/>
      <c r="L6" s="30" t="s">
        <v>8</v>
      </c>
    </row>
    <row r="7" spans="1:13" x14ac:dyDescent="0.25">
      <c r="A7" s="96" t="s">
        <v>0</v>
      </c>
      <c r="B7" s="44">
        <v>772</v>
      </c>
      <c r="C7" s="8">
        <v>20</v>
      </c>
      <c r="D7" s="44">
        <f t="shared" ref="D7:D13" si="0">L18</f>
        <v>134</v>
      </c>
      <c r="E7" s="44">
        <f t="shared" ref="E7:E13" si="1">L29</f>
        <v>79</v>
      </c>
      <c r="F7" s="44"/>
      <c r="G7" s="44"/>
      <c r="H7" s="44">
        <v>9</v>
      </c>
      <c r="I7" s="44"/>
      <c r="J7" s="44"/>
      <c r="K7" s="44"/>
      <c r="L7" s="96">
        <f>SUM(B7:I7)</f>
        <v>1014</v>
      </c>
    </row>
    <row r="8" spans="1:13" x14ac:dyDescent="0.25">
      <c r="A8" s="79" t="s">
        <v>1</v>
      </c>
      <c r="B8" s="45">
        <v>780</v>
      </c>
      <c r="C8" s="45">
        <v>70</v>
      </c>
      <c r="D8" s="46">
        <f t="shared" si="0"/>
        <v>134</v>
      </c>
      <c r="E8" s="45">
        <f t="shared" si="1"/>
        <v>39</v>
      </c>
      <c r="F8" s="46"/>
      <c r="G8" s="45"/>
      <c r="H8" s="45">
        <v>9</v>
      </c>
      <c r="I8" s="45"/>
      <c r="J8" s="45"/>
      <c r="K8" s="45"/>
      <c r="L8" s="79">
        <f t="shared" ref="L8:L13" si="2">SUM(B8:I8)</f>
        <v>1032</v>
      </c>
    </row>
    <row r="9" spans="1:13" x14ac:dyDescent="0.25">
      <c r="A9" s="97" t="s">
        <v>5</v>
      </c>
      <c r="B9" s="8">
        <v>780</v>
      </c>
      <c r="C9" s="8">
        <v>60</v>
      </c>
      <c r="D9" s="8">
        <f t="shared" si="0"/>
        <v>109</v>
      </c>
      <c r="E9" s="8">
        <f t="shared" si="1"/>
        <v>41</v>
      </c>
      <c r="F9" s="8"/>
      <c r="G9" s="8"/>
      <c r="H9" s="8">
        <v>9</v>
      </c>
      <c r="I9" s="8"/>
      <c r="J9" s="8"/>
      <c r="K9" s="8"/>
      <c r="L9" s="97">
        <f t="shared" si="2"/>
        <v>999</v>
      </c>
    </row>
    <row r="10" spans="1:13" x14ac:dyDescent="0.25">
      <c r="A10" s="79" t="s">
        <v>3</v>
      </c>
      <c r="B10" s="45">
        <v>780</v>
      </c>
      <c r="C10" s="45">
        <v>25</v>
      </c>
      <c r="D10" s="46">
        <f t="shared" si="0"/>
        <v>79</v>
      </c>
      <c r="E10" s="45">
        <f t="shared" si="1"/>
        <v>27</v>
      </c>
      <c r="F10" s="46"/>
      <c r="G10" s="45"/>
      <c r="H10" s="45">
        <v>9</v>
      </c>
      <c r="I10" s="45"/>
      <c r="J10" s="45"/>
      <c r="K10" s="45"/>
      <c r="L10" s="79">
        <f t="shared" si="2"/>
        <v>920</v>
      </c>
    </row>
    <row r="11" spans="1:13" x14ac:dyDescent="0.25">
      <c r="A11" s="97" t="s">
        <v>4</v>
      </c>
      <c r="B11" s="8">
        <v>780</v>
      </c>
      <c r="C11" s="8">
        <v>10</v>
      </c>
      <c r="D11" s="8">
        <f t="shared" si="0"/>
        <v>119</v>
      </c>
      <c r="E11" s="8">
        <f t="shared" si="1"/>
        <v>35</v>
      </c>
      <c r="F11" s="8"/>
      <c r="G11" s="8"/>
      <c r="H11" s="8">
        <v>9</v>
      </c>
      <c r="I11" s="8"/>
      <c r="J11" s="8"/>
      <c r="K11" s="8"/>
      <c r="L11" s="97">
        <f t="shared" si="2"/>
        <v>953</v>
      </c>
    </row>
    <row r="12" spans="1:13" x14ac:dyDescent="0.25">
      <c r="A12" s="79" t="s">
        <v>2</v>
      </c>
      <c r="B12" s="45">
        <v>780</v>
      </c>
      <c r="C12" s="45">
        <v>20</v>
      </c>
      <c r="D12" s="46">
        <f t="shared" si="0"/>
        <v>119</v>
      </c>
      <c r="E12" s="45">
        <f t="shared" si="1"/>
        <v>35</v>
      </c>
      <c r="F12" s="46"/>
      <c r="G12" s="45"/>
      <c r="H12" s="45">
        <v>9</v>
      </c>
      <c r="I12" s="45"/>
      <c r="J12" s="45"/>
      <c r="K12" s="45"/>
      <c r="L12" s="79">
        <f t="shared" si="2"/>
        <v>963</v>
      </c>
    </row>
    <row r="13" spans="1:13" x14ac:dyDescent="0.25">
      <c r="A13" s="98" t="s">
        <v>10</v>
      </c>
      <c r="B13" s="35"/>
      <c r="C13" s="35"/>
      <c r="D13" s="28">
        <f t="shared" si="0"/>
        <v>100</v>
      </c>
      <c r="E13" s="35">
        <f t="shared" si="1"/>
        <v>160</v>
      </c>
      <c r="F13" s="28">
        <f>C41</f>
        <v>1100</v>
      </c>
      <c r="G13" s="35">
        <v>100</v>
      </c>
      <c r="H13" s="35"/>
      <c r="I13" s="35"/>
      <c r="J13" s="35"/>
      <c r="K13" s="35"/>
      <c r="L13" s="98">
        <f t="shared" si="2"/>
        <v>1460</v>
      </c>
    </row>
    <row r="14" spans="1:13" s="2" customForma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s="2" customFormat="1" x14ac:dyDescent="0.25">
      <c r="A15" s="3" t="s">
        <v>42</v>
      </c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18"/>
      <c r="B17" s="19" t="s">
        <v>15</v>
      </c>
      <c r="C17" s="18" t="s">
        <v>48</v>
      </c>
      <c r="D17" s="19" t="s">
        <v>17</v>
      </c>
      <c r="E17" s="18" t="s">
        <v>16</v>
      </c>
      <c r="F17" s="36" t="s">
        <v>139</v>
      </c>
      <c r="G17" s="19" t="s">
        <v>26</v>
      </c>
      <c r="H17" s="18" t="s">
        <v>27</v>
      </c>
      <c r="I17" s="18"/>
      <c r="J17" s="31"/>
      <c r="K17" s="31"/>
      <c r="L17" s="31" t="s">
        <v>8</v>
      </c>
    </row>
    <row r="18" spans="1:13" x14ac:dyDescent="0.25">
      <c r="A18" s="113" t="s">
        <v>0</v>
      </c>
      <c r="B18" s="14"/>
      <c r="C18" s="20"/>
      <c r="D18" s="14"/>
      <c r="E18" s="20">
        <v>20</v>
      </c>
      <c r="F18" s="20">
        <v>34</v>
      </c>
      <c r="G18" s="14">
        <v>45</v>
      </c>
      <c r="H18" s="20">
        <v>35</v>
      </c>
      <c r="I18" s="20"/>
      <c r="J18" s="32"/>
      <c r="K18" s="32"/>
      <c r="L18" s="109">
        <f t="shared" ref="L18:L23" si="3">SUM(B18:I18)</f>
        <v>134</v>
      </c>
    </row>
    <row r="19" spans="1:13" x14ac:dyDescent="0.25">
      <c r="A19" s="79" t="s">
        <v>1</v>
      </c>
      <c r="B19" s="46"/>
      <c r="C19" s="45"/>
      <c r="D19" s="46"/>
      <c r="E19" s="45">
        <v>20</v>
      </c>
      <c r="F19" s="45">
        <v>34</v>
      </c>
      <c r="G19" s="46">
        <v>45</v>
      </c>
      <c r="H19" s="45">
        <v>35</v>
      </c>
      <c r="I19" s="45"/>
      <c r="J19" s="47"/>
      <c r="K19" s="47"/>
      <c r="L19" s="48">
        <f t="shared" si="3"/>
        <v>134</v>
      </c>
    </row>
    <row r="20" spans="1:13" x14ac:dyDescent="0.25">
      <c r="A20" s="113" t="s">
        <v>5</v>
      </c>
      <c r="B20" s="14"/>
      <c r="C20" s="20">
        <v>30</v>
      </c>
      <c r="D20" s="14"/>
      <c r="E20" s="20"/>
      <c r="F20" s="20">
        <v>34</v>
      </c>
      <c r="G20" s="14">
        <v>45</v>
      </c>
      <c r="H20" s="20"/>
      <c r="I20" s="20"/>
      <c r="J20" s="32"/>
      <c r="K20" s="32"/>
      <c r="L20" s="109">
        <f t="shared" si="3"/>
        <v>109</v>
      </c>
    </row>
    <row r="21" spans="1:13" x14ac:dyDescent="0.25">
      <c r="A21" s="79" t="s">
        <v>3</v>
      </c>
      <c r="B21" s="46"/>
      <c r="C21" s="45"/>
      <c r="D21" s="46"/>
      <c r="E21" s="45"/>
      <c r="F21" s="45">
        <v>34</v>
      </c>
      <c r="G21" s="46">
        <v>45</v>
      </c>
      <c r="H21" s="45"/>
      <c r="I21" s="45"/>
      <c r="J21" s="47"/>
      <c r="K21" s="47"/>
      <c r="L21" s="48">
        <f t="shared" si="3"/>
        <v>79</v>
      </c>
    </row>
    <row r="22" spans="1:13" x14ac:dyDescent="0.25">
      <c r="A22" s="113" t="s">
        <v>4</v>
      </c>
      <c r="B22" s="14">
        <v>40</v>
      </c>
      <c r="C22" s="20"/>
      <c r="D22" s="14"/>
      <c r="E22" s="20"/>
      <c r="F22" s="20">
        <v>34</v>
      </c>
      <c r="G22" s="14">
        <v>45</v>
      </c>
      <c r="H22" s="20"/>
      <c r="I22" s="20"/>
      <c r="J22" s="32"/>
      <c r="K22" s="32"/>
      <c r="L22" s="109">
        <f t="shared" si="3"/>
        <v>119</v>
      </c>
    </row>
    <row r="23" spans="1:13" x14ac:dyDescent="0.25">
      <c r="A23" s="79" t="s">
        <v>2</v>
      </c>
      <c r="B23" s="46">
        <v>40</v>
      </c>
      <c r="C23" s="45"/>
      <c r="D23" s="46"/>
      <c r="E23" s="45"/>
      <c r="F23" s="45">
        <v>34</v>
      </c>
      <c r="G23" s="46">
        <v>45</v>
      </c>
      <c r="H23" s="45"/>
      <c r="I23" s="45"/>
      <c r="J23" s="47"/>
      <c r="K23" s="47"/>
      <c r="L23" s="48">
        <f t="shared" si="3"/>
        <v>119</v>
      </c>
    </row>
    <row r="24" spans="1:13" x14ac:dyDescent="0.25">
      <c r="A24" s="114" t="s">
        <v>10</v>
      </c>
      <c r="B24" s="15"/>
      <c r="C24" s="21"/>
      <c r="D24" s="15">
        <v>100</v>
      </c>
      <c r="E24" s="21"/>
      <c r="F24" s="21"/>
      <c r="G24" s="15"/>
      <c r="H24" s="21"/>
      <c r="I24" s="21"/>
      <c r="J24" s="33"/>
      <c r="K24" s="33"/>
      <c r="L24" s="110">
        <f>SUM(B24:H24)</f>
        <v>100</v>
      </c>
    </row>
    <row r="25" spans="1:13" s="2" customFormat="1" x14ac:dyDescent="0.25">
      <c r="A25"/>
      <c r="B25"/>
      <c r="C25"/>
      <c r="D25"/>
      <c r="E25"/>
      <c r="F25"/>
      <c r="G25"/>
      <c r="H25"/>
      <c r="I25"/>
      <c r="J25"/>
      <c r="K25"/>
      <c r="M25"/>
    </row>
    <row r="26" spans="1:13" s="2" customFormat="1" x14ac:dyDescent="0.25">
      <c r="A26" s="3" t="s">
        <v>21</v>
      </c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9"/>
      <c r="B28" s="22" t="s">
        <v>30</v>
      </c>
      <c r="C28" s="23" t="s">
        <v>43</v>
      </c>
      <c r="D28" s="22" t="s">
        <v>44</v>
      </c>
      <c r="E28" s="23" t="s">
        <v>45</v>
      </c>
      <c r="F28" s="22" t="s">
        <v>46</v>
      </c>
      <c r="G28" s="23" t="s">
        <v>47</v>
      </c>
      <c r="H28" s="22" t="s">
        <v>49</v>
      </c>
      <c r="I28" s="23" t="s">
        <v>142</v>
      </c>
      <c r="J28" s="22" t="s">
        <v>143</v>
      </c>
      <c r="K28" s="23" t="s">
        <v>144</v>
      </c>
      <c r="L28" s="22" t="s">
        <v>8</v>
      </c>
    </row>
    <row r="29" spans="1:13" x14ac:dyDescent="0.25">
      <c r="A29" s="115" t="s">
        <v>0</v>
      </c>
      <c r="B29" s="24">
        <v>12</v>
      </c>
      <c r="C29" s="16">
        <v>27</v>
      </c>
      <c r="D29" s="24">
        <v>40</v>
      </c>
      <c r="E29" s="16"/>
      <c r="F29" s="24"/>
      <c r="G29" s="16"/>
      <c r="H29" s="24"/>
      <c r="I29" s="16"/>
      <c r="J29" s="24"/>
      <c r="K29" s="16"/>
      <c r="L29" s="111">
        <f>SUM(B29:K29)</f>
        <v>79</v>
      </c>
    </row>
    <row r="30" spans="1:13" x14ac:dyDescent="0.25">
      <c r="A30" s="86" t="s">
        <v>1</v>
      </c>
      <c r="B30" s="45">
        <v>12</v>
      </c>
      <c r="C30" s="46">
        <v>27</v>
      </c>
      <c r="D30" s="45"/>
      <c r="E30" s="46"/>
      <c r="F30" s="45"/>
      <c r="G30" s="46"/>
      <c r="H30" s="45"/>
      <c r="I30" s="46"/>
      <c r="J30" s="45"/>
      <c r="K30" s="46"/>
      <c r="L30" s="79">
        <f t="shared" ref="L30:L35" si="4">SUM(B30:K30)</f>
        <v>39</v>
      </c>
    </row>
    <row r="31" spans="1:13" x14ac:dyDescent="0.25">
      <c r="A31" s="115" t="s">
        <v>5</v>
      </c>
      <c r="B31" s="24">
        <v>12</v>
      </c>
      <c r="C31" s="16"/>
      <c r="D31" s="24"/>
      <c r="E31" s="16"/>
      <c r="F31" s="24">
        <v>25</v>
      </c>
      <c r="G31" s="16"/>
      <c r="H31" s="24"/>
      <c r="I31" s="16"/>
      <c r="J31" s="24">
        <v>4</v>
      </c>
      <c r="K31" s="16"/>
      <c r="L31" s="111">
        <f t="shared" si="4"/>
        <v>41</v>
      </c>
    </row>
    <row r="32" spans="1:13" x14ac:dyDescent="0.25">
      <c r="A32" s="86" t="s">
        <v>3</v>
      </c>
      <c r="B32" s="45">
        <v>12</v>
      </c>
      <c r="C32" s="46"/>
      <c r="D32" s="45"/>
      <c r="E32" s="46">
        <v>15</v>
      </c>
      <c r="F32" s="45"/>
      <c r="G32" s="46"/>
      <c r="H32" s="45"/>
      <c r="I32" s="46"/>
      <c r="J32" s="45"/>
      <c r="K32" s="46"/>
      <c r="L32" s="79">
        <f t="shared" si="4"/>
        <v>27</v>
      </c>
    </row>
    <row r="33" spans="1:12" x14ac:dyDescent="0.25">
      <c r="A33" s="115" t="s">
        <v>4</v>
      </c>
      <c r="B33" s="24">
        <v>12</v>
      </c>
      <c r="C33" s="16"/>
      <c r="D33" s="24"/>
      <c r="E33" s="16"/>
      <c r="F33" s="24"/>
      <c r="G33" s="16">
        <v>20</v>
      </c>
      <c r="H33" s="24"/>
      <c r="I33" s="16">
        <v>3</v>
      </c>
      <c r="J33" s="24"/>
      <c r="K33" s="16"/>
      <c r="L33" s="111">
        <f t="shared" si="4"/>
        <v>35</v>
      </c>
    </row>
    <row r="34" spans="1:12" x14ac:dyDescent="0.25">
      <c r="A34" s="86" t="s">
        <v>2</v>
      </c>
      <c r="B34" s="45">
        <v>12</v>
      </c>
      <c r="C34" s="46"/>
      <c r="D34" s="45"/>
      <c r="E34" s="46"/>
      <c r="F34" s="45"/>
      <c r="G34" s="46">
        <v>20</v>
      </c>
      <c r="H34" s="45"/>
      <c r="I34" s="46">
        <v>3</v>
      </c>
      <c r="J34" s="45"/>
      <c r="K34" s="46"/>
      <c r="L34" s="79">
        <f t="shared" si="4"/>
        <v>35</v>
      </c>
    </row>
    <row r="35" spans="1:12" x14ac:dyDescent="0.25">
      <c r="A35" s="116" t="s">
        <v>10</v>
      </c>
      <c r="B35" s="25"/>
      <c r="C35" s="17"/>
      <c r="D35" s="25"/>
      <c r="E35" s="17"/>
      <c r="F35" s="25"/>
      <c r="G35" s="17"/>
      <c r="H35" s="25">
        <v>140</v>
      </c>
      <c r="I35" s="17"/>
      <c r="J35" s="25"/>
      <c r="K35" s="17">
        <v>20</v>
      </c>
      <c r="L35" s="112">
        <f t="shared" si="4"/>
        <v>160</v>
      </c>
    </row>
    <row r="36" spans="1:12" s="2" customFormat="1" x14ac:dyDescent="0.25"/>
    <row r="37" spans="1:12" x14ac:dyDescent="0.25">
      <c r="A37" s="3" t="s">
        <v>19</v>
      </c>
    </row>
    <row r="39" spans="1:12" x14ac:dyDescent="0.25">
      <c r="A39" s="38" t="s">
        <v>20</v>
      </c>
      <c r="B39" s="38"/>
      <c r="C39" s="39" t="s">
        <v>6</v>
      </c>
    </row>
    <row r="40" spans="1:12" x14ac:dyDescent="0.25">
      <c r="A40" s="40" t="s">
        <v>7</v>
      </c>
      <c r="B40" s="40"/>
      <c r="C40" s="41">
        <v>5</v>
      </c>
    </row>
    <row r="41" spans="1:12" x14ac:dyDescent="0.25">
      <c r="A41" s="42" t="s">
        <v>138</v>
      </c>
      <c r="B41" s="42"/>
      <c r="C41" s="43">
        <f>C40*220</f>
        <v>1100</v>
      </c>
    </row>
    <row r="44" spans="1:12" x14ac:dyDescent="0.25">
      <c r="A44" s="99"/>
    </row>
    <row r="65" spans="1:1" x14ac:dyDescent="0.25">
      <c r="A65" s="99"/>
    </row>
    <row r="74" spans="1:1" x14ac:dyDescent="0.25">
      <c r="A74" s="99"/>
    </row>
  </sheetData>
  <hyperlinks>
    <hyperlink ref="C6" r:id="rId1" location="Abilities"/>
    <hyperlink ref="B6" r:id="rId2" location="Max_Abilities"/>
    <hyperlink ref="D6" r:id="rId3"/>
  </hyperlinks>
  <pageMargins left="0.7" right="0.7" top="0.75" bottom="0.75" header="0.3" footer="0.3"/>
  <pageSetup paperSize="9" orientation="portrait" horizontalDpi="300" verticalDpi="0" copies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28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7" t="s">
        <v>0</v>
      </c>
      <c r="B6" s="103">
        <v>0</v>
      </c>
      <c r="C6" s="9">
        <f>Overview!L7</f>
        <v>1014</v>
      </c>
      <c r="D6" s="9">
        <f>G65</f>
        <v>264</v>
      </c>
      <c r="E6" s="9"/>
      <c r="F6" s="10"/>
    </row>
    <row r="7" spans="1:6" x14ac:dyDescent="0.25">
      <c r="A7" s="87" t="s">
        <v>1</v>
      </c>
      <c r="B7" s="103">
        <v>0</v>
      </c>
      <c r="C7" s="9">
        <f>Overview!L8</f>
        <v>1032</v>
      </c>
      <c r="D7" s="9">
        <f>H65</f>
        <v>167</v>
      </c>
      <c r="E7" s="9"/>
      <c r="F7" s="10"/>
    </row>
    <row r="8" spans="1:6" x14ac:dyDescent="0.25">
      <c r="A8" s="104" t="s">
        <v>5</v>
      </c>
      <c r="B8" s="105">
        <v>1276</v>
      </c>
      <c r="C8" s="7">
        <f>Overview!L9</f>
        <v>999</v>
      </c>
      <c r="D8" s="7">
        <f>I65</f>
        <v>357</v>
      </c>
      <c r="E8" s="7"/>
      <c r="F8" s="5">
        <f t="shared" ref="F8:F9" si="0">B8-C8-D8</f>
        <v>-80</v>
      </c>
    </row>
    <row r="9" spans="1:6" x14ac:dyDescent="0.25">
      <c r="A9" s="104" t="s">
        <v>3</v>
      </c>
      <c r="B9" s="105">
        <v>1276</v>
      </c>
      <c r="C9" s="7">
        <f>Overview!L10</f>
        <v>920</v>
      </c>
      <c r="D9" s="7">
        <f>J65</f>
        <v>425</v>
      </c>
      <c r="E9" s="7"/>
      <c r="F9" s="5">
        <f t="shared" si="0"/>
        <v>-69</v>
      </c>
    </row>
    <row r="10" spans="1:6" x14ac:dyDescent="0.25">
      <c r="A10" s="104" t="s">
        <v>4</v>
      </c>
      <c r="B10" s="105">
        <v>1276</v>
      </c>
      <c r="C10" s="7">
        <f>Overview!L11</f>
        <v>953</v>
      </c>
      <c r="D10" s="7">
        <f>K65</f>
        <v>396</v>
      </c>
      <c r="E10" s="7"/>
      <c r="F10" s="5">
        <f t="shared" ref="F10" si="1">B10-C10-D10</f>
        <v>-73</v>
      </c>
    </row>
    <row r="11" spans="1:6" x14ac:dyDescent="0.25">
      <c r="A11" s="87" t="s">
        <v>2</v>
      </c>
      <c r="B11" s="103">
        <v>0</v>
      </c>
      <c r="C11" s="9">
        <f>Overview!L12</f>
        <v>963</v>
      </c>
      <c r="D11" s="9">
        <f>L65</f>
        <v>262</v>
      </c>
      <c r="E11" s="9"/>
      <c r="F11" s="10"/>
    </row>
    <row r="12" spans="1:6" x14ac:dyDescent="0.25">
      <c r="A12" s="106" t="s">
        <v>10</v>
      </c>
      <c r="B12" s="107">
        <v>2088</v>
      </c>
      <c r="C12" s="12">
        <f>Overview!L13</f>
        <v>1460</v>
      </c>
      <c r="D12" s="12">
        <f>M65</f>
        <v>366</v>
      </c>
      <c r="E12" s="12">
        <f>ROUNDUP(((C10+D10)*0.5+(C8+D8)*0.3+(C9+D9)*0.2)*0.25,0)</f>
        <v>338</v>
      </c>
      <c r="F12" s="6">
        <f>B12-C12-D12-E12</f>
        <v>-76</v>
      </c>
    </row>
    <row r="14" spans="1:6" x14ac:dyDescent="0.25">
      <c r="A14" s="49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93</v>
      </c>
      <c r="C25" s="50"/>
      <c r="D25" s="50"/>
      <c r="E25" s="50"/>
      <c r="F25" s="51"/>
      <c r="G25" s="50"/>
      <c r="H25" s="50"/>
      <c r="I25" s="50"/>
      <c r="J25" s="50"/>
      <c r="K25" s="50">
        <v>30</v>
      </c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93</v>
      </c>
      <c r="C27" s="50"/>
      <c r="D27" s="50"/>
      <c r="E27" s="50"/>
      <c r="F27" s="51"/>
      <c r="G27" s="50"/>
      <c r="H27" s="50"/>
      <c r="I27" s="50"/>
      <c r="J27" s="50"/>
      <c r="K27" s="50">
        <v>30</v>
      </c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56" t="s">
        <v>100</v>
      </c>
      <c r="C39" s="50"/>
      <c r="D39" s="50"/>
      <c r="E39" s="50"/>
      <c r="F39" s="51"/>
      <c r="G39" s="50"/>
      <c r="H39" s="50"/>
      <c r="I39" s="50"/>
      <c r="J39" s="50"/>
      <c r="K39" s="50">
        <v>18</v>
      </c>
      <c r="L39" s="50"/>
      <c r="M39" s="51"/>
    </row>
    <row r="40" spans="1:13" x14ac:dyDescent="0.25">
      <c r="A40" s="75" t="s">
        <v>71</v>
      </c>
      <c r="B40" s="76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102</v>
      </c>
      <c r="C41" s="50"/>
      <c r="D41" s="50"/>
      <c r="E41" s="50"/>
      <c r="F41" s="51"/>
      <c r="G41" s="50">
        <v>4</v>
      </c>
      <c r="H41" s="50">
        <v>4</v>
      </c>
      <c r="I41" s="46">
        <v>4</v>
      </c>
      <c r="J41" s="46">
        <v>4</v>
      </c>
      <c r="K41" s="46">
        <v>4</v>
      </c>
      <c r="L41" s="46">
        <v>4</v>
      </c>
      <c r="M41" s="51"/>
    </row>
    <row r="42" spans="1:13" x14ac:dyDescent="0.25">
      <c r="A42" s="75" t="s">
        <v>75</v>
      </c>
      <c r="B42" s="76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56" t="s">
        <v>102</v>
      </c>
      <c r="C43" s="50"/>
      <c r="D43" s="50"/>
      <c r="E43" s="50"/>
      <c r="F43" s="51"/>
      <c r="G43" s="50">
        <v>4</v>
      </c>
      <c r="H43" s="50">
        <v>4</v>
      </c>
      <c r="I43" s="46">
        <v>4</v>
      </c>
      <c r="J43" s="46">
        <v>4</v>
      </c>
      <c r="K43" s="46">
        <v>4</v>
      </c>
      <c r="L43" s="46">
        <v>4</v>
      </c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105</v>
      </c>
      <c r="C45" s="50"/>
      <c r="D45" s="50"/>
      <c r="E45" s="50"/>
      <c r="F45" s="51"/>
      <c r="G45" s="50"/>
      <c r="H45" s="50"/>
      <c r="I45" s="50"/>
      <c r="J45" s="50">
        <v>10</v>
      </c>
      <c r="K45" s="50"/>
      <c r="L45" s="50"/>
      <c r="M45" s="51">
        <v>8</v>
      </c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50"/>
      <c r="L47" s="50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 t="s">
        <v>110</v>
      </c>
      <c r="C52" s="77"/>
      <c r="D52" s="77"/>
      <c r="E52" s="77"/>
      <c r="F52" s="78"/>
      <c r="G52" s="77"/>
      <c r="H52" s="77"/>
      <c r="I52" s="77"/>
      <c r="J52" s="77">
        <v>29</v>
      </c>
      <c r="K52" s="77">
        <v>69</v>
      </c>
      <c r="L52" s="77">
        <v>69</v>
      </c>
      <c r="M52" s="78">
        <v>137</v>
      </c>
    </row>
    <row r="53" spans="1:13" x14ac:dyDescent="0.25">
      <c r="A53" s="5" t="s">
        <v>83</v>
      </c>
      <c r="B53" s="56"/>
      <c r="C53" s="50"/>
      <c r="D53" s="50"/>
      <c r="E53" s="50"/>
      <c r="F53" s="51"/>
      <c r="G53" s="50"/>
      <c r="H53" s="50"/>
      <c r="I53" s="50"/>
      <c r="J53" s="46"/>
      <c r="K53" s="46"/>
      <c r="L53" s="46"/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121</v>
      </c>
      <c r="C55" s="50"/>
      <c r="D55" s="50"/>
      <c r="E55" s="50"/>
      <c r="F55" s="51"/>
      <c r="G55" s="50">
        <v>26</v>
      </c>
      <c r="H55" s="50"/>
      <c r="I55" s="50"/>
      <c r="J55" s="50">
        <v>65</v>
      </c>
      <c r="K55" s="50"/>
      <c r="L55" s="50"/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/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122</v>
      </c>
      <c r="C58" s="77"/>
      <c r="D58" s="77"/>
      <c r="E58" s="77"/>
      <c r="F58" s="78"/>
      <c r="G58" s="77"/>
      <c r="H58" s="77"/>
      <c r="I58" s="77">
        <v>26</v>
      </c>
      <c r="J58" s="77">
        <v>39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111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55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112</v>
      </c>
      <c r="C63" s="50"/>
      <c r="D63" s="50"/>
      <c r="E63" s="50"/>
      <c r="F63" s="51"/>
      <c r="G63" s="50"/>
      <c r="H63" s="50"/>
      <c r="I63" s="50">
        <v>41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2">SUM(G51:G63,G35:G49,G19:G33)</f>
        <v>264</v>
      </c>
      <c r="H65" s="61">
        <f t="shared" si="2"/>
        <v>167</v>
      </c>
      <c r="I65" s="61">
        <f t="shared" si="2"/>
        <v>357</v>
      </c>
      <c r="J65" s="61">
        <f t="shared" si="2"/>
        <v>425</v>
      </c>
      <c r="K65" s="61">
        <f t="shared" si="2"/>
        <v>396</v>
      </c>
      <c r="L65" s="61">
        <f t="shared" si="2"/>
        <v>262</v>
      </c>
      <c r="M65" s="65">
        <f t="shared" si="2"/>
        <v>366</v>
      </c>
    </row>
  </sheetData>
  <conditionalFormatting sqref="F8">
    <cfRule type="cellIs" dxfId="1015" priority="7" operator="lessThan">
      <formula>0</formula>
    </cfRule>
    <cfRule type="cellIs" dxfId="1014" priority="8" operator="greaterThan">
      <formula>0</formula>
    </cfRule>
  </conditionalFormatting>
  <conditionalFormatting sqref="F10">
    <cfRule type="cellIs" dxfId="1013" priority="5" operator="lessThan">
      <formula>0</formula>
    </cfRule>
    <cfRule type="cellIs" dxfId="1012" priority="6" operator="greaterThan">
      <formula>0</formula>
    </cfRule>
  </conditionalFormatting>
  <conditionalFormatting sqref="F9">
    <cfRule type="cellIs" dxfId="1011" priority="3" operator="lessThan">
      <formula>0</formula>
    </cfRule>
    <cfRule type="cellIs" dxfId="1010" priority="4" operator="greaterThan">
      <formula>0</formula>
    </cfRule>
  </conditionalFormatting>
  <conditionalFormatting sqref="F12">
    <cfRule type="cellIs" dxfId="1009" priority="1" operator="lessThan">
      <formula>0</formula>
    </cfRule>
    <cfRule type="cellIs" dxfId="1008" priority="2" operator="greaterThan">
      <formula>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29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7" t="s">
        <v>0</v>
      </c>
      <c r="B6" s="103">
        <v>0</v>
      </c>
      <c r="C6" s="9">
        <f>Overview!L7</f>
        <v>1014</v>
      </c>
      <c r="D6" s="9">
        <f>G65</f>
        <v>239</v>
      </c>
      <c r="E6" s="9"/>
      <c r="F6" s="10"/>
    </row>
    <row r="7" spans="1:6" x14ac:dyDescent="0.25">
      <c r="A7" s="87" t="s">
        <v>1</v>
      </c>
      <c r="B7" s="103">
        <v>0</v>
      </c>
      <c r="C7" s="9">
        <f>Overview!L8</f>
        <v>1032</v>
      </c>
      <c r="D7" s="9">
        <f>H65</f>
        <v>142</v>
      </c>
      <c r="E7" s="9"/>
      <c r="F7" s="10"/>
    </row>
    <row r="8" spans="1:6" x14ac:dyDescent="0.25">
      <c r="A8" s="104" t="s">
        <v>5</v>
      </c>
      <c r="B8" s="105">
        <v>1276</v>
      </c>
      <c r="C8" s="7">
        <f>Overview!L9</f>
        <v>999</v>
      </c>
      <c r="D8" s="7">
        <f>I65</f>
        <v>332</v>
      </c>
      <c r="E8" s="7"/>
      <c r="F8" s="5">
        <f t="shared" ref="F8:F10" si="0">B8-C8-D8</f>
        <v>-55</v>
      </c>
    </row>
    <row r="9" spans="1:6" x14ac:dyDescent="0.25">
      <c r="A9" s="104" t="s">
        <v>3</v>
      </c>
      <c r="B9" s="105">
        <v>1276</v>
      </c>
      <c r="C9" s="7">
        <f>Overview!L10</f>
        <v>920</v>
      </c>
      <c r="D9" s="7">
        <f>J65</f>
        <v>371</v>
      </c>
      <c r="E9" s="7"/>
      <c r="F9" s="5">
        <f>B9-C9-D9</f>
        <v>-15</v>
      </c>
    </row>
    <row r="10" spans="1:6" x14ac:dyDescent="0.25">
      <c r="A10" s="104" t="s">
        <v>4</v>
      </c>
      <c r="B10" s="105">
        <v>1276</v>
      </c>
      <c r="C10" s="7">
        <f>Overview!L11</f>
        <v>953</v>
      </c>
      <c r="D10" s="7">
        <f>K65</f>
        <v>332</v>
      </c>
      <c r="E10" s="7"/>
      <c r="F10" s="5">
        <f t="shared" si="0"/>
        <v>-9</v>
      </c>
    </row>
    <row r="11" spans="1:6" x14ac:dyDescent="0.25">
      <c r="A11" s="87" t="s">
        <v>2</v>
      </c>
      <c r="B11" s="103">
        <v>0</v>
      </c>
      <c r="C11" s="9">
        <f>Overview!L12</f>
        <v>963</v>
      </c>
      <c r="D11" s="9">
        <f>L65</f>
        <v>198</v>
      </c>
      <c r="E11" s="9"/>
      <c r="F11" s="10"/>
    </row>
    <row r="12" spans="1:6" x14ac:dyDescent="0.25">
      <c r="A12" s="106" t="s">
        <v>10</v>
      </c>
      <c r="B12" s="107">
        <v>2088</v>
      </c>
      <c r="C12" s="12">
        <f>Overview!L13</f>
        <v>1460</v>
      </c>
      <c r="D12" s="12">
        <f>M65</f>
        <v>329</v>
      </c>
      <c r="E12" s="12">
        <f>ROUNDUP(((C10+D10)*0.5+(C8+D8)*0.3+(C9+D9)*0.2)*0.25,0)</f>
        <v>325</v>
      </c>
      <c r="F12" s="6">
        <f>B12-C12-D12-E12</f>
        <v>-26</v>
      </c>
    </row>
    <row r="14" spans="1:6" x14ac:dyDescent="0.25">
      <c r="A14" s="49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94" t="s">
        <v>134</v>
      </c>
      <c r="C21" s="50"/>
      <c r="D21" s="50"/>
      <c r="E21" s="50"/>
      <c r="F21" s="51"/>
      <c r="G21" s="50"/>
      <c r="H21" s="50"/>
      <c r="I21" s="50"/>
      <c r="J21" s="46"/>
      <c r="K21" s="46"/>
      <c r="L21" s="46"/>
      <c r="M21" s="51">
        <v>100</v>
      </c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93</v>
      </c>
      <c r="C25" s="50"/>
      <c r="D25" s="50"/>
      <c r="E25" s="50"/>
      <c r="F25" s="51"/>
      <c r="G25" s="50"/>
      <c r="H25" s="50"/>
      <c r="I25" s="50"/>
      <c r="J25" s="50"/>
      <c r="K25" s="50">
        <v>30</v>
      </c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93</v>
      </c>
      <c r="C27" s="50"/>
      <c r="D27" s="50"/>
      <c r="E27" s="50"/>
      <c r="F27" s="51"/>
      <c r="G27" s="50"/>
      <c r="H27" s="50"/>
      <c r="I27" s="50"/>
      <c r="J27" s="50"/>
      <c r="K27" s="50">
        <v>30</v>
      </c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100" t="s">
        <v>100</v>
      </c>
      <c r="C39" s="50"/>
      <c r="D39" s="50"/>
      <c r="E39" s="50"/>
      <c r="F39" s="51"/>
      <c r="G39" s="50"/>
      <c r="H39" s="50"/>
      <c r="I39" s="50"/>
      <c r="J39" s="50"/>
      <c r="K39" s="50">
        <v>18</v>
      </c>
      <c r="L39" s="50"/>
      <c r="M39" s="51"/>
    </row>
    <row r="40" spans="1:13" x14ac:dyDescent="0.25">
      <c r="A40" s="75" t="s">
        <v>71</v>
      </c>
      <c r="B40" s="76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102</v>
      </c>
      <c r="C41" s="50"/>
      <c r="D41" s="50"/>
      <c r="E41" s="50"/>
      <c r="F41" s="51"/>
      <c r="G41" s="50">
        <v>4</v>
      </c>
      <c r="H41" s="50">
        <v>4</v>
      </c>
      <c r="I41" s="46">
        <v>4</v>
      </c>
      <c r="J41" s="46">
        <v>4</v>
      </c>
      <c r="K41" s="46">
        <v>4</v>
      </c>
      <c r="L41" s="46">
        <v>4</v>
      </c>
      <c r="M41" s="51"/>
    </row>
    <row r="42" spans="1:13" x14ac:dyDescent="0.25">
      <c r="A42" s="75" t="s">
        <v>75</v>
      </c>
      <c r="B42" s="101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56" t="s">
        <v>102</v>
      </c>
      <c r="C43" s="50"/>
      <c r="D43" s="50"/>
      <c r="E43" s="50"/>
      <c r="F43" s="51"/>
      <c r="G43" s="50">
        <v>4</v>
      </c>
      <c r="H43" s="50">
        <v>4</v>
      </c>
      <c r="I43" s="46">
        <v>4</v>
      </c>
      <c r="J43" s="46">
        <v>4</v>
      </c>
      <c r="K43" s="46">
        <v>4</v>
      </c>
      <c r="L43" s="46">
        <v>4</v>
      </c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105</v>
      </c>
      <c r="C45" s="50"/>
      <c r="D45" s="50"/>
      <c r="E45" s="50"/>
      <c r="F45" s="51"/>
      <c r="G45" s="50"/>
      <c r="H45" s="50"/>
      <c r="I45" s="50"/>
      <c r="J45" s="50">
        <v>10</v>
      </c>
      <c r="K45" s="50"/>
      <c r="L45" s="50"/>
      <c r="M45" s="51">
        <v>8</v>
      </c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50"/>
      <c r="L47" s="50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/>
      <c r="C52" s="77"/>
      <c r="D52" s="77"/>
      <c r="E52" s="77"/>
      <c r="F52" s="78"/>
      <c r="G52" s="77"/>
      <c r="H52" s="77"/>
      <c r="I52" s="77"/>
      <c r="J52" s="77"/>
      <c r="K52" s="77"/>
      <c r="L52" s="77"/>
      <c r="M52" s="78"/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121</v>
      </c>
      <c r="C55" s="50"/>
      <c r="D55" s="50"/>
      <c r="E55" s="50"/>
      <c r="F55" s="51"/>
      <c r="G55" s="50">
        <v>26</v>
      </c>
      <c r="H55" s="50"/>
      <c r="I55" s="50"/>
      <c r="J55" s="50">
        <v>65</v>
      </c>
      <c r="K55" s="50"/>
      <c r="L55" s="50"/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/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122</v>
      </c>
      <c r="C58" s="77"/>
      <c r="D58" s="77"/>
      <c r="E58" s="77"/>
      <c r="F58" s="78"/>
      <c r="G58" s="77"/>
      <c r="H58" s="77"/>
      <c r="I58" s="77">
        <v>26</v>
      </c>
      <c r="J58" s="77">
        <v>39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111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55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112</v>
      </c>
      <c r="C63" s="50"/>
      <c r="D63" s="50"/>
      <c r="E63" s="50"/>
      <c r="F63" s="51"/>
      <c r="G63" s="50"/>
      <c r="H63" s="50"/>
      <c r="I63" s="50">
        <v>41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239</v>
      </c>
      <c r="H65" s="61">
        <f t="shared" si="1"/>
        <v>142</v>
      </c>
      <c r="I65" s="61">
        <f t="shared" si="1"/>
        <v>332</v>
      </c>
      <c r="J65" s="61">
        <f t="shared" si="1"/>
        <v>371</v>
      </c>
      <c r="K65" s="61">
        <f t="shared" si="1"/>
        <v>332</v>
      </c>
      <c r="L65" s="61">
        <f t="shared" si="1"/>
        <v>198</v>
      </c>
      <c r="M65" s="65">
        <f t="shared" si="1"/>
        <v>329</v>
      </c>
    </row>
  </sheetData>
  <conditionalFormatting sqref="F8">
    <cfRule type="cellIs" dxfId="1007" priority="7" operator="lessThan">
      <formula>0</formula>
    </cfRule>
    <cfRule type="cellIs" dxfId="1006" priority="8" operator="greaterThan">
      <formula>0</formula>
    </cfRule>
  </conditionalFormatting>
  <conditionalFormatting sqref="F10">
    <cfRule type="cellIs" dxfId="1005" priority="5" operator="lessThan">
      <formula>0</formula>
    </cfRule>
    <cfRule type="cellIs" dxfId="1004" priority="6" operator="greaterThan">
      <formula>0</formula>
    </cfRule>
  </conditionalFormatting>
  <conditionalFormatting sqref="F9">
    <cfRule type="cellIs" dxfId="1003" priority="3" operator="lessThan">
      <formula>0</formula>
    </cfRule>
    <cfRule type="cellIs" dxfId="1002" priority="4" operator="greaterThan">
      <formula>0</formula>
    </cfRule>
  </conditionalFormatting>
  <conditionalFormatting sqref="F12">
    <cfRule type="cellIs" dxfId="1001" priority="1" operator="lessThan">
      <formula>0</formula>
    </cfRule>
    <cfRule type="cellIs" dxfId="1000" priority="2" operator="greaterThan">
      <formula>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31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0">
        <f>Overview!L7</f>
        <v>1014</v>
      </c>
      <c r="D6" s="80">
        <f>G65</f>
        <v>336</v>
      </c>
      <c r="E6" s="80"/>
      <c r="F6" s="79">
        <f>B6-C6-D6</f>
        <v>-74</v>
      </c>
    </row>
    <row r="7" spans="1:6" x14ac:dyDescent="0.25">
      <c r="A7" s="87" t="s">
        <v>1</v>
      </c>
      <c r="B7" s="88">
        <v>0</v>
      </c>
      <c r="C7" s="83">
        <f>Overview!L8</f>
        <v>1032</v>
      </c>
      <c r="D7" s="83">
        <f>H65</f>
        <v>239</v>
      </c>
      <c r="E7" s="83"/>
      <c r="F7" s="11"/>
    </row>
    <row r="8" spans="1:6" x14ac:dyDescent="0.25">
      <c r="A8" s="86" t="s">
        <v>5</v>
      </c>
      <c r="B8" s="48">
        <v>1276</v>
      </c>
      <c r="C8" s="80">
        <f>Overview!L9</f>
        <v>999</v>
      </c>
      <c r="D8" s="80">
        <f>I65</f>
        <v>329</v>
      </c>
      <c r="E8" s="80"/>
      <c r="F8" s="79">
        <f>B8-C8-D8</f>
        <v>-52</v>
      </c>
    </row>
    <row r="9" spans="1:6" x14ac:dyDescent="0.25">
      <c r="A9" s="87" t="s">
        <v>3</v>
      </c>
      <c r="B9" s="88">
        <v>0</v>
      </c>
      <c r="C9" s="83">
        <f>Overview!L10</f>
        <v>920</v>
      </c>
      <c r="D9" s="83">
        <f>J65</f>
        <v>420</v>
      </c>
      <c r="E9" s="83"/>
      <c r="F9" s="11"/>
    </row>
    <row r="10" spans="1:6" x14ac:dyDescent="0.25">
      <c r="A10" s="86" t="s">
        <v>4</v>
      </c>
      <c r="B10" s="48">
        <v>1276</v>
      </c>
      <c r="C10" s="80">
        <f>Overview!L11</f>
        <v>953</v>
      </c>
      <c r="D10" s="80">
        <f>K65</f>
        <v>351</v>
      </c>
      <c r="E10" s="80"/>
      <c r="F10" s="79">
        <f>B10-C10-D10</f>
        <v>-28</v>
      </c>
    </row>
    <row r="11" spans="1:6" x14ac:dyDescent="0.25">
      <c r="A11" s="87" t="s">
        <v>2</v>
      </c>
      <c r="B11" s="88">
        <v>0</v>
      </c>
      <c r="C11" s="83">
        <f>Overview!L12</f>
        <v>963</v>
      </c>
      <c r="D11" s="83">
        <f>L65</f>
        <v>277</v>
      </c>
      <c r="E11" s="83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408</v>
      </c>
      <c r="E12" s="82">
        <f>ROUNDUP(((C10+D10)*0.5+(C8+D8)*0.3+(C9+D9)*0.2)*0.25,0)</f>
        <v>330</v>
      </c>
      <c r="F12" s="81">
        <f>B12-C12-D12-E12</f>
        <v>-110</v>
      </c>
    </row>
    <row r="14" spans="1:6" x14ac:dyDescent="0.25">
      <c r="A14" s="49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94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94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94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56" t="s">
        <v>100</v>
      </c>
      <c r="C39" s="50"/>
      <c r="D39" s="50"/>
      <c r="E39" s="50"/>
      <c r="F39" s="51"/>
      <c r="G39" s="50"/>
      <c r="H39" s="50"/>
      <c r="I39" s="50"/>
      <c r="J39" s="50"/>
      <c r="K39" s="50">
        <v>18</v>
      </c>
      <c r="L39" s="50"/>
      <c r="M39" s="51"/>
    </row>
    <row r="40" spans="1:13" x14ac:dyDescent="0.25">
      <c r="A40" s="75" t="s">
        <v>71</v>
      </c>
      <c r="B40" s="93" t="s">
        <v>101</v>
      </c>
      <c r="C40" s="77"/>
      <c r="D40" s="77"/>
      <c r="E40" s="77"/>
      <c r="F40" s="78"/>
      <c r="G40" s="77"/>
      <c r="H40" s="77"/>
      <c r="I40" s="77"/>
      <c r="J40" s="77"/>
      <c r="K40" s="77">
        <v>15</v>
      </c>
      <c r="L40" s="77">
        <v>15</v>
      </c>
      <c r="M40" s="78"/>
    </row>
    <row r="41" spans="1:13" x14ac:dyDescent="0.25">
      <c r="A41" s="5" t="s">
        <v>74</v>
      </c>
      <c r="B41" s="94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50"/>
      <c r="K41" s="50"/>
      <c r="L41" s="50"/>
      <c r="M41" s="51"/>
    </row>
    <row r="42" spans="1:13" x14ac:dyDescent="0.25">
      <c r="A42" s="75" t="s">
        <v>75</v>
      </c>
      <c r="B42" s="93" t="s">
        <v>103</v>
      </c>
      <c r="C42" s="77"/>
      <c r="D42" s="77"/>
      <c r="E42" s="77"/>
      <c r="F42" s="78"/>
      <c r="G42" s="77"/>
      <c r="H42" s="77"/>
      <c r="I42" s="77"/>
      <c r="J42" s="77">
        <v>22</v>
      </c>
      <c r="K42" s="77"/>
      <c r="L42" s="77"/>
      <c r="M42" s="78">
        <v>35</v>
      </c>
    </row>
    <row r="43" spans="1:13" x14ac:dyDescent="0.25">
      <c r="A43" s="5" t="s">
        <v>76</v>
      </c>
      <c r="B43" s="94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50"/>
      <c r="K43" s="50"/>
      <c r="L43" s="50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105</v>
      </c>
      <c r="C45" s="50"/>
      <c r="D45" s="50"/>
      <c r="E45" s="50"/>
      <c r="F45" s="51"/>
      <c r="G45" s="50"/>
      <c r="H45" s="50"/>
      <c r="I45" s="50"/>
      <c r="J45" s="50">
        <v>10</v>
      </c>
      <c r="K45" s="50"/>
      <c r="L45" s="50"/>
      <c r="M45" s="51">
        <v>8</v>
      </c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50"/>
      <c r="L47" s="50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121</v>
      </c>
      <c r="C55" s="50"/>
      <c r="D55" s="50"/>
      <c r="E55" s="50"/>
      <c r="F55" s="51"/>
      <c r="G55" s="50">
        <v>26</v>
      </c>
      <c r="H55" s="50"/>
      <c r="I55" s="50"/>
      <c r="J55" s="50">
        <v>65</v>
      </c>
      <c r="K55" s="50"/>
      <c r="L55" s="50"/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/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122</v>
      </c>
      <c r="C58" s="77"/>
      <c r="D58" s="77"/>
      <c r="E58" s="77"/>
      <c r="F58" s="78"/>
      <c r="G58" s="77"/>
      <c r="H58" s="77"/>
      <c r="I58" s="77">
        <v>26</v>
      </c>
      <c r="J58" s="77">
        <v>39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111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55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112</v>
      </c>
      <c r="C63" s="50"/>
      <c r="D63" s="50"/>
      <c r="E63" s="50"/>
      <c r="F63" s="51"/>
      <c r="G63" s="50"/>
      <c r="H63" s="50"/>
      <c r="I63" s="50">
        <v>41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0">SUM(G51:G63,G35:G49,G19:G33)</f>
        <v>336</v>
      </c>
      <c r="H65" s="61">
        <f t="shared" si="0"/>
        <v>239</v>
      </c>
      <c r="I65" s="61">
        <f t="shared" si="0"/>
        <v>329</v>
      </c>
      <c r="J65" s="61">
        <f t="shared" si="0"/>
        <v>420</v>
      </c>
      <c r="K65" s="61">
        <f t="shared" si="0"/>
        <v>351</v>
      </c>
      <c r="L65" s="61">
        <f t="shared" si="0"/>
        <v>277</v>
      </c>
      <c r="M65" s="65">
        <f t="shared" si="0"/>
        <v>408</v>
      </c>
    </row>
  </sheetData>
  <conditionalFormatting sqref="F8">
    <cfRule type="cellIs" dxfId="999" priority="9" operator="lessThan">
      <formula>0</formula>
    </cfRule>
    <cfRule type="cellIs" dxfId="998" priority="10" operator="greaterThan">
      <formula>0</formula>
    </cfRule>
  </conditionalFormatting>
  <conditionalFormatting sqref="F10">
    <cfRule type="cellIs" dxfId="997" priority="7" operator="lessThan">
      <formula>0</formula>
    </cfRule>
    <cfRule type="cellIs" dxfId="996" priority="8" operator="greaterThan">
      <formula>0</formula>
    </cfRule>
  </conditionalFormatting>
  <conditionalFormatting sqref="F9">
    <cfRule type="cellIs" dxfId="995" priority="5" operator="lessThan">
      <formula>0</formula>
    </cfRule>
    <cfRule type="cellIs" dxfId="994" priority="6" operator="greaterThan">
      <formula>0</formula>
    </cfRule>
  </conditionalFormatting>
  <conditionalFormatting sqref="F12">
    <cfRule type="cellIs" dxfId="993" priority="3" operator="lessThan">
      <formula>0</formula>
    </cfRule>
    <cfRule type="cellIs" dxfId="992" priority="4" operator="greaterThan">
      <formula>0</formula>
    </cfRule>
  </conditionalFormatting>
  <conditionalFormatting sqref="F6">
    <cfRule type="cellIs" dxfId="991" priority="1" operator="lessThan">
      <formula>0</formula>
    </cfRule>
    <cfRule type="cellIs" dxfId="990" priority="2" operator="greaterThan">
      <formula>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32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0">
        <f>Overview!L7</f>
        <v>1014</v>
      </c>
      <c r="D6" s="80">
        <f>G65</f>
        <v>340</v>
      </c>
      <c r="E6" s="80"/>
      <c r="F6" s="79">
        <f>B6-C6-D6</f>
        <v>-78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294</v>
      </c>
      <c r="E7" s="80"/>
      <c r="F7" s="79">
        <f>B7-C7-D7</f>
        <v>-50</v>
      </c>
    </row>
    <row r="8" spans="1:6" x14ac:dyDescent="0.25">
      <c r="A8" s="87" t="s">
        <v>5</v>
      </c>
      <c r="B8" s="88">
        <v>0</v>
      </c>
      <c r="C8" s="83">
        <f>Overview!L9</f>
        <v>999</v>
      </c>
      <c r="D8" s="83">
        <f>I65</f>
        <v>327</v>
      </c>
      <c r="E8" s="83"/>
      <c r="F8" s="11"/>
    </row>
    <row r="9" spans="1:6" x14ac:dyDescent="0.25">
      <c r="A9" s="86" t="s">
        <v>3</v>
      </c>
      <c r="B9" s="48">
        <v>1276</v>
      </c>
      <c r="C9" s="80">
        <f>Overview!L10</f>
        <v>920</v>
      </c>
      <c r="D9" s="80">
        <f>J65</f>
        <v>435</v>
      </c>
      <c r="E9" s="80"/>
      <c r="F9" s="79">
        <f>B9-C9-D9</f>
        <v>-79</v>
      </c>
    </row>
    <row r="10" spans="1:6" x14ac:dyDescent="0.25">
      <c r="A10" s="87" t="s">
        <v>4</v>
      </c>
      <c r="B10" s="88">
        <v>0</v>
      </c>
      <c r="C10" s="83">
        <f>Overview!L11</f>
        <v>953</v>
      </c>
      <c r="D10" s="83">
        <f>K65</f>
        <v>322</v>
      </c>
      <c r="E10" s="83"/>
      <c r="F10" s="11"/>
    </row>
    <row r="11" spans="1:6" x14ac:dyDescent="0.25">
      <c r="A11" s="87" t="s">
        <v>2</v>
      </c>
      <c r="B11" s="88">
        <v>0</v>
      </c>
      <c r="C11" s="83">
        <f>Overview!L12</f>
        <v>963</v>
      </c>
      <c r="D11" s="83">
        <f>L65</f>
        <v>266</v>
      </c>
      <c r="E11" s="83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345</v>
      </c>
      <c r="E12" s="82">
        <f>ROUNDUP(((C10+D10)*0.5+(C8+D8)*0.3+(C9+D9)*0.2)*0.25,0)</f>
        <v>327</v>
      </c>
      <c r="F12" s="81">
        <f>B12-C12-D12-E12</f>
        <v>-44</v>
      </c>
    </row>
    <row r="14" spans="1:6" x14ac:dyDescent="0.25">
      <c r="A14" s="49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94" t="s">
        <v>136</v>
      </c>
      <c r="C39" s="50"/>
      <c r="D39" s="50"/>
      <c r="E39" s="50"/>
      <c r="F39" s="51"/>
      <c r="G39" s="50"/>
      <c r="H39" s="50">
        <v>25</v>
      </c>
      <c r="I39" s="50"/>
      <c r="J39" s="50"/>
      <c r="K39" s="50"/>
      <c r="L39" s="50"/>
      <c r="M39" s="51"/>
    </row>
    <row r="40" spans="1:13" x14ac:dyDescent="0.25">
      <c r="A40" s="75" t="s">
        <v>71</v>
      </c>
      <c r="B40" s="93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50"/>
      <c r="K41" s="50"/>
      <c r="L41" s="50"/>
      <c r="M41" s="51"/>
    </row>
    <row r="42" spans="1:13" x14ac:dyDescent="0.25">
      <c r="A42" s="75" t="s">
        <v>75</v>
      </c>
      <c r="B42" s="76" t="s">
        <v>103</v>
      </c>
      <c r="C42" s="77"/>
      <c r="D42" s="77"/>
      <c r="E42" s="77"/>
      <c r="F42" s="78"/>
      <c r="G42" s="77"/>
      <c r="H42" s="77"/>
      <c r="I42" s="77"/>
      <c r="J42" s="77">
        <v>22</v>
      </c>
      <c r="K42" s="77"/>
      <c r="L42" s="77"/>
      <c r="M42" s="78">
        <v>35</v>
      </c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50"/>
      <c r="K43" s="50"/>
      <c r="L43" s="50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94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50"/>
      <c r="L47" s="50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121</v>
      </c>
      <c r="C55" s="50"/>
      <c r="D55" s="50"/>
      <c r="E55" s="50"/>
      <c r="F55" s="51"/>
      <c r="G55" s="50">
        <v>26</v>
      </c>
      <c r="H55" s="50"/>
      <c r="I55" s="50"/>
      <c r="J55" s="50">
        <v>65</v>
      </c>
      <c r="K55" s="50"/>
      <c r="L55" s="50"/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/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93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/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/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112</v>
      </c>
      <c r="C63" s="50"/>
      <c r="D63" s="50"/>
      <c r="E63" s="50"/>
      <c r="F63" s="51"/>
      <c r="G63" s="50"/>
      <c r="H63" s="50"/>
      <c r="I63" s="50">
        <v>41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0">SUM(G51:G63,G35:G49,G19:G33)</f>
        <v>340</v>
      </c>
      <c r="H65" s="61">
        <f t="shared" si="0"/>
        <v>294</v>
      </c>
      <c r="I65" s="61">
        <f t="shared" si="0"/>
        <v>327</v>
      </c>
      <c r="J65" s="61">
        <f t="shared" si="0"/>
        <v>435</v>
      </c>
      <c r="K65" s="61">
        <f t="shared" si="0"/>
        <v>322</v>
      </c>
      <c r="L65" s="61">
        <f t="shared" si="0"/>
        <v>266</v>
      </c>
      <c r="M65" s="65">
        <f t="shared" si="0"/>
        <v>345</v>
      </c>
    </row>
  </sheetData>
  <conditionalFormatting sqref="F8">
    <cfRule type="cellIs" dxfId="989" priority="13" operator="lessThan">
      <formula>0</formula>
    </cfRule>
    <cfRule type="cellIs" dxfId="988" priority="14" operator="greaterThan">
      <formula>0</formula>
    </cfRule>
  </conditionalFormatting>
  <conditionalFormatting sqref="F10">
    <cfRule type="cellIs" dxfId="987" priority="11" operator="lessThan">
      <formula>0</formula>
    </cfRule>
    <cfRule type="cellIs" dxfId="986" priority="12" operator="greaterThan">
      <formula>0</formula>
    </cfRule>
  </conditionalFormatting>
  <conditionalFormatting sqref="F9">
    <cfRule type="cellIs" dxfId="985" priority="9" operator="lessThan">
      <formula>0</formula>
    </cfRule>
    <cfRule type="cellIs" dxfId="984" priority="10" operator="greaterThan">
      <formula>0</formula>
    </cfRule>
  </conditionalFormatting>
  <conditionalFormatting sqref="F12">
    <cfRule type="cellIs" dxfId="983" priority="7" operator="lessThan">
      <formula>0</formula>
    </cfRule>
    <cfRule type="cellIs" dxfId="982" priority="8" operator="greaterThan">
      <formula>0</formula>
    </cfRule>
  </conditionalFormatting>
  <conditionalFormatting sqref="F6">
    <cfRule type="cellIs" dxfId="981" priority="5" operator="lessThan">
      <formula>0</formula>
    </cfRule>
    <cfRule type="cellIs" dxfId="980" priority="6" operator="greaterThan">
      <formula>0</formula>
    </cfRule>
  </conditionalFormatting>
  <conditionalFormatting sqref="F7">
    <cfRule type="cellIs" dxfId="979" priority="3" operator="lessThan">
      <formula>0</formula>
    </cfRule>
    <cfRule type="cellIs" dxfId="978" priority="4" operator="greaterThan">
      <formula>0</formula>
    </cfRule>
  </conditionalFormatting>
  <conditionalFormatting sqref="F11">
    <cfRule type="cellIs" dxfId="977" priority="1" operator="lessThan">
      <formula>0</formula>
    </cfRule>
    <cfRule type="cellIs" dxfId="976" priority="2" operator="greaterThan">
      <formula>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33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0">
        <f>Overview!L7</f>
        <v>1014</v>
      </c>
      <c r="D6" s="80">
        <f>G65</f>
        <v>340</v>
      </c>
      <c r="E6" s="80"/>
      <c r="F6" s="79">
        <f t="shared" ref="F6:F11" si="0">B6-C6-D6</f>
        <v>-78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359</v>
      </c>
      <c r="E7" s="80"/>
      <c r="F7" s="79">
        <f t="shared" si="0"/>
        <v>-115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287</v>
      </c>
      <c r="E8" s="83"/>
      <c r="F8" s="11"/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330</v>
      </c>
      <c r="E9" s="83"/>
      <c r="F9" s="11"/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352</v>
      </c>
      <c r="E10" s="83"/>
      <c r="F10" s="11"/>
    </row>
    <row r="11" spans="1:6" x14ac:dyDescent="0.25">
      <c r="A11" s="86" t="s">
        <v>2</v>
      </c>
      <c r="B11" s="48">
        <v>1276</v>
      </c>
      <c r="C11" s="80">
        <f>Overview!L12</f>
        <v>963</v>
      </c>
      <c r="D11" s="80">
        <f>L65</f>
        <v>335</v>
      </c>
      <c r="E11" s="80"/>
      <c r="F11" s="79">
        <f t="shared" si="0"/>
        <v>-22</v>
      </c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403</v>
      </c>
      <c r="E12" s="82">
        <f>ROUNDUP(((C10+D10)*0.5+(C8+D8)*0.3+(C9+D9)*0.2)*0.25,0)</f>
        <v>323</v>
      </c>
      <c r="F12" s="81">
        <f>B12-C12-D12-E12</f>
        <v>-98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93" t="s">
        <v>101</v>
      </c>
      <c r="C38" s="77"/>
      <c r="D38" s="77"/>
      <c r="E38" s="77"/>
      <c r="F38" s="78"/>
      <c r="G38" s="77"/>
      <c r="H38" s="77"/>
      <c r="I38" s="77"/>
      <c r="J38" s="77"/>
      <c r="K38" s="77">
        <v>15</v>
      </c>
      <c r="L38" s="77">
        <v>15</v>
      </c>
      <c r="M38" s="78"/>
    </row>
    <row r="39" spans="1:13" x14ac:dyDescent="0.25">
      <c r="A39" s="5" t="s">
        <v>72</v>
      </c>
      <c r="B39" s="56" t="s">
        <v>136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93" t="s">
        <v>101</v>
      </c>
      <c r="C40" s="77"/>
      <c r="D40" s="77"/>
      <c r="E40" s="77"/>
      <c r="F40" s="78"/>
      <c r="G40" s="77"/>
      <c r="H40" s="77"/>
      <c r="I40" s="77"/>
      <c r="J40" s="77"/>
      <c r="K40" s="77">
        <v>15</v>
      </c>
      <c r="L40" s="77">
        <v>15</v>
      </c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50"/>
      <c r="K41" s="50"/>
      <c r="L41" s="50"/>
      <c r="M41" s="51"/>
    </row>
    <row r="42" spans="1:13" x14ac:dyDescent="0.25">
      <c r="A42" s="75" t="s">
        <v>75</v>
      </c>
      <c r="B42" s="76" t="s">
        <v>103</v>
      </c>
      <c r="C42" s="77"/>
      <c r="D42" s="77"/>
      <c r="E42" s="77"/>
      <c r="F42" s="78"/>
      <c r="G42" s="77"/>
      <c r="H42" s="77"/>
      <c r="I42" s="77"/>
      <c r="J42" s="77">
        <v>22</v>
      </c>
      <c r="K42" s="77"/>
      <c r="L42" s="77"/>
      <c r="M42" s="78">
        <v>35</v>
      </c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50"/>
      <c r="K43" s="50"/>
      <c r="L43" s="50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46"/>
      <c r="L47" s="46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94" t="s">
        <v>125</v>
      </c>
      <c r="C55" s="50"/>
      <c r="D55" s="50"/>
      <c r="E55" s="50"/>
      <c r="F55" s="51"/>
      <c r="G55" s="50">
        <v>26</v>
      </c>
      <c r="H55" s="50">
        <v>65</v>
      </c>
      <c r="I55" s="50"/>
      <c r="J55" s="50"/>
      <c r="K55" s="50"/>
      <c r="L55" s="50">
        <v>39</v>
      </c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/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112</v>
      </c>
      <c r="C63" s="50"/>
      <c r="D63" s="50"/>
      <c r="E63" s="50"/>
      <c r="F63" s="51"/>
      <c r="G63" s="50"/>
      <c r="H63" s="50"/>
      <c r="I63" s="50">
        <v>41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340</v>
      </c>
      <c r="H65" s="61">
        <f t="shared" si="1"/>
        <v>359</v>
      </c>
      <c r="I65" s="61">
        <f t="shared" si="1"/>
        <v>287</v>
      </c>
      <c r="J65" s="61">
        <f t="shared" si="1"/>
        <v>330</v>
      </c>
      <c r="K65" s="61">
        <f t="shared" si="1"/>
        <v>352</v>
      </c>
      <c r="L65" s="61">
        <f t="shared" si="1"/>
        <v>335</v>
      </c>
      <c r="M65" s="65">
        <f t="shared" si="1"/>
        <v>403</v>
      </c>
    </row>
  </sheetData>
  <conditionalFormatting sqref="F12">
    <cfRule type="cellIs" dxfId="975" priority="11" operator="lessThan">
      <formula>0</formula>
    </cfRule>
    <cfRule type="cellIs" dxfId="974" priority="12" operator="greaterThan">
      <formula>0</formula>
    </cfRule>
  </conditionalFormatting>
  <conditionalFormatting sqref="F6">
    <cfRule type="cellIs" dxfId="973" priority="9" operator="lessThan">
      <formula>0</formula>
    </cfRule>
    <cfRule type="cellIs" dxfId="972" priority="10" operator="greaterThan">
      <formula>0</formula>
    </cfRule>
  </conditionalFormatting>
  <conditionalFormatting sqref="F7 F9:F11">
    <cfRule type="cellIs" dxfId="971" priority="7" operator="lessThan">
      <formula>0</formula>
    </cfRule>
    <cfRule type="cellIs" dxfId="970" priority="8" operator="greaterThan">
      <formula>0</formula>
    </cfRule>
  </conditionalFormatting>
  <conditionalFormatting sqref="F8">
    <cfRule type="cellIs" dxfId="969" priority="3" operator="lessThan">
      <formula>0</formula>
    </cfRule>
    <cfRule type="cellIs" dxfId="968" priority="4" operator="greaterThan">
      <formula>0</formula>
    </cfRule>
  </conditionalFormatting>
  <pageMargins left="0.7" right="0.7" top="0.75" bottom="0.75" header="0.3" footer="0.3"/>
  <pageSetup paperSize="9" orientation="portrait" horizontalDpi="300" verticalDpi="0" copies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34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340</v>
      </c>
      <c r="E6" s="85"/>
      <c r="F6" s="91">
        <f t="shared" ref="F6:F11" si="0">B6-C6-D6</f>
        <v>-78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359</v>
      </c>
      <c r="E7" s="48"/>
      <c r="F7" s="91">
        <f t="shared" si="0"/>
        <v>-115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246</v>
      </c>
      <c r="E8" s="88"/>
      <c r="F8" s="11"/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330</v>
      </c>
      <c r="E9" s="88"/>
      <c r="F9" s="11"/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352</v>
      </c>
      <c r="E10" s="88"/>
      <c r="F10" s="11"/>
    </row>
    <row r="11" spans="1:6" x14ac:dyDescent="0.25">
      <c r="A11" s="86" t="s">
        <v>2</v>
      </c>
      <c r="B11" s="48">
        <v>1276</v>
      </c>
      <c r="C11" s="80">
        <f>Overview!L12</f>
        <v>963</v>
      </c>
      <c r="D11" s="80">
        <f>L65</f>
        <v>335</v>
      </c>
      <c r="E11" s="48"/>
      <c r="F11" s="91">
        <f t="shared" si="0"/>
        <v>-22</v>
      </c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403</v>
      </c>
      <c r="E12" s="90">
        <f>ROUNDUP(((C10+D10)*0.5+(C8+D8)*0.3+(C9+D9)*0.2)*0.25,0)</f>
        <v>319</v>
      </c>
      <c r="F12" s="81">
        <f>B12-C12-D12-E12</f>
        <v>-94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101</v>
      </c>
      <c r="C38" s="77"/>
      <c r="D38" s="77"/>
      <c r="E38" s="77"/>
      <c r="F38" s="78"/>
      <c r="G38" s="77"/>
      <c r="H38" s="77"/>
      <c r="I38" s="77"/>
      <c r="J38" s="77"/>
      <c r="K38" s="77">
        <v>15</v>
      </c>
      <c r="L38" s="77">
        <v>15</v>
      </c>
      <c r="M38" s="78"/>
    </row>
    <row r="39" spans="1:13" x14ac:dyDescent="0.25">
      <c r="A39" s="5" t="s">
        <v>72</v>
      </c>
      <c r="B39" s="56" t="s">
        <v>136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76" t="s">
        <v>101</v>
      </c>
      <c r="C40" s="77"/>
      <c r="D40" s="77"/>
      <c r="E40" s="77"/>
      <c r="F40" s="78"/>
      <c r="G40" s="77"/>
      <c r="H40" s="77"/>
      <c r="I40" s="77"/>
      <c r="J40" s="77"/>
      <c r="K40" s="77">
        <v>15</v>
      </c>
      <c r="L40" s="77">
        <v>15</v>
      </c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50"/>
      <c r="K41" s="50"/>
      <c r="L41" s="46"/>
      <c r="M41" s="51"/>
    </row>
    <row r="42" spans="1:13" x14ac:dyDescent="0.25">
      <c r="A42" s="75" t="s">
        <v>75</v>
      </c>
      <c r="B42" s="76" t="s">
        <v>103</v>
      </c>
      <c r="C42" s="77"/>
      <c r="D42" s="77"/>
      <c r="E42" s="77"/>
      <c r="F42" s="78"/>
      <c r="G42" s="77"/>
      <c r="H42" s="77"/>
      <c r="I42" s="77"/>
      <c r="J42" s="77">
        <v>22</v>
      </c>
      <c r="K42" s="77"/>
      <c r="L42" s="77"/>
      <c r="M42" s="78">
        <v>35</v>
      </c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50"/>
      <c r="K43" s="50"/>
      <c r="L43" s="46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46"/>
      <c r="L47" s="46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125</v>
      </c>
      <c r="C55" s="50"/>
      <c r="D55" s="50"/>
      <c r="E55" s="50"/>
      <c r="F55" s="51"/>
      <c r="G55" s="50">
        <v>26</v>
      </c>
      <c r="H55" s="50">
        <v>65</v>
      </c>
      <c r="I55" s="50"/>
      <c r="J55" s="50"/>
      <c r="K55" s="50"/>
      <c r="L55" s="50">
        <v>39</v>
      </c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/>
      <c r="C63" s="50"/>
      <c r="D63" s="50"/>
      <c r="E63" s="50"/>
      <c r="F63" s="51"/>
      <c r="G63" s="50"/>
      <c r="H63" s="50"/>
      <c r="I63" s="50"/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340</v>
      </c>
      <c r="H65" s="61">
        <f t="shared" si="1"/>
        <v>359</v>
      </c>
      <c r="I65" s="61">
        <f t="shared" si="1"/>
        <v>246</v>
      </c>
      <c r="J65" s="61">
        <f t="shared" si="1"/>
        <v>330</v>
      </c>
      <c r="K65" s="61">
        <f t="shared" si="1"/>
        <v>352</v>
      </c>
      <c r="L65" s="61">
        <f t="shared" si="1"/>
        <v>335</v>
      </c>
      <c r="M65" s="65">
        <f t="shared" si="1"/>
        <v>403</v>
      </c>
    </row>
  </sheetData>
  <conditionalFormatting sqref="F12">
    <cfRule type="cellIs" dxfId="967" priority="7" operator="lessThan">
      <formula>0</formula>
    </cfRule>
    <cfRule type="cellIs" dxfId="966" priority="8" operator="greaterThan">
      <formula>0</formula>
    </cfRule>
  </conditionalFormatting>
  <conditionalFormatting sqref="F9:F10">
    <cfRule type="cellIs" dxfId="965" priority="3" operator="lessThan">
      <formula>0</formula>
    </cfRule>
    <cfRule type="cellIs" dxfId="964" priority="4" operator="greaterThan">
      <formula>0</formula>
    </cfRule>
  </conditionalFormatting>
  <conditionalFormatting sqref="F11 F6:F8">
    <cfRule type="cellIs" dxfId="963" priority="1" operator="lessThan">
      <formula>0</formula>
    </cfRule>
    <cfRule type="cellIs" dxfId="962" priority="2" operator="greaterThan">
      <formula>0</formula>
    </cfRule>
  </conditionalFormatting>
  <pageMargins left="0.7" right="0.7" top="0.75" bottom="0.75" header="0.3" footer="0.3"/>
  <ignoredErrors>
    <ignoredError sqref="D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35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64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340</v>
      </c>
      <c r="E6" s="85"/>
      <c r="F6" s="91">
        <f t="shared" ref="F6:F9" si="0">B6-C6-D6</f>
        <v>-78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294</v>
      </c>
      <c r="E7" s="48"/>
      <c r="F7" s="91">
        <f t="shared" si="0"/>
        <v>-50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285</v>
      </c>
      <c r="E8" s="88"/>
      <c r="F8" s="11"/>
    </row>
    <row r="9" spans="1:6" x14ac:dyDescent="0.25">
      <c r="A9" s="86" t="s">
        <v>3</v>
      </c>
      <c r="B9" s="48">
        <v>1276</v>
      </c>
      <c r="C9" s="80">
        <f>Overview!L10</f>
        <v>920</v>
      </c>
      <c r="D9" s="80">
        <f>J65</f>
        <v>401</v>
      </c>
      <c r="E9" s="48"/>
      <c r="F9" s="91">
        <f t="shared" si="0"/>
        <v>-45</v>
      </c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332</v>
      </c>
      <c r="E10" s="88"/>
      <c r="F10" s="11"/>
    </row>
    <row r="11" spans="1:6" x14ac:dyDescent="0.25">
      <c r="A11" s="87" t="s">
        <v>2</v>
      </c>
      <c r="B11" s="88"/>
      <c r="C11" s="83">
        <f>Overview!L12</f>
        <v>963</v>
      </c>
      <c r="D11" s="83">
        <f>L65</f>
        <v>276</v>
      </c>
      <c r="E11" s="88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403</v>
      </c>
      <c r="E12" s="90">
        <f>ROUNDUP(((C10+D10)*0.5+(C8+D8)*0.3+(C9+D9)*0.2)*0.25,0)</f>
        <v>323</v>
      </c>
      <c r="F12" s="81">
        <f>B12-C12-D12-E12</f>
        <v>-98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101</v>
      </c>
      <c r="C38" s="77"/>
      <c r="D38" s="77"/>
      <c r="E38" s="77"/>
      <c r="F38" s="78"/>
      <c r="G38" s="77"/>
      <c r="H38" s="77"/>
      <c r="I38" s="77"/>
      <c r="J38" s="77"/>
      <c r="K38" s="77">
        <v>15</v>
      </c>
      <c r="L38" s="77">
        <v>15</v>
      </c>
      <c r="M38" s="78"/>
    </row>
    <row r="39" spans="1:13" x14ac:dyDescent="0.25">
      <c r="A39" s="5" t="s">
        <v>72</v>
      </c>
      <c r="B39" s="56" t="s">
        <v>136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76" t="s">
        <v>101</v>
      </c>
      <c r="C40" s="77"/>
      <c r="D40" s="77"/>
      <c r="E40" s="77"/>
      <c r="F40" s="78"/>
      <c r="G40" s="77"/>
      <c r="H40" s="77"/>
      <c r="I40" s="77"/>
      <c r="J40" s="77"/>
      <c r="K40" s="77">
        <v>15</v>
      </c>
      <c r="L40" s="77">
        <v>15</v>
      </c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50"/>
      <c r="K41" s="50"/>
      <c r="L41" s="46"/>
      <c r="M41" s="51"/>
    </row>
    <row r="42" spans="1:13" x14ac:dyDescent="0.25">
      <c r="A42" s="75" t="s">
        <v>75</v>
      </c>
      <c r="B42" s="76" t="s">
        <v>103</v>
      </c>
      <c r="C42" s="77"/>
      <c r="D42" s="77"/>
      <c r="E42" s="77"/>
      <c r="F42" s="78"/>
      <c r="G42" s="77"/>
      <c r="H42" s="77"/>
      <c r="I42" s="77"/>
      <c r="J42" s="77">
        <v>22</v>
      </c>
      <c r="K42" s="77"/>
      <c r="L42" s="77"/>
      <c r="M42" s="78">
        <v>35</v>
      </c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50"/>
      <c r="K43" s="50"/>
      <c r="L43" s="46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46"/>
      <c r="L47" s="46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95" t="s">
        <v>126</v>
      </c>
      <c r="C49" s="58"/>
      <c r="D49" s="58"/>
      <c r="E49" s="58"/>
      <c r="F49" s="59"/>
      <c r="G49" s="58"/>
      <c r="H49" s="58"/>
      <c r="I49" s="58">
        <v>16</v>
      </c>
      <c r="J49" s="58">
        <v>26</v>
      </c>
      <c r="K49" s="58"/>
      <c r="L49" s="58"/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109</v>
      </c>
      <c r="C51" s="54"/>
      <c r="D51" s="54"/>
      <c r="E51" s="54"/>
      <c r="F51" s="55"/>
      <c r="G51" s="54"/>
      <c r="H51" s="54"/>
      <c r="I51" s="54"/>
      <c r="J51" s="54"/>
      <c r="K51" s="54">
        <v>39</v>
      </c>
      <c r="L51" s="54"/>
      <c r="M51" s="55">
        <v>77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94" t="s">
        <v>121</v>
      </c>
      <c r="C55" s="50"/>
      <c r="D55" s="50"/>
      <c r="E55" s="50"/>
      <c r="F55" s="51"/>
      <c r="G55" s="50">
        <v>26</v>
      </c>
      <c r="H55" s="50"/>
      <c r="I55" s="50"/>
      <c r="J55" s="50">
        <v>65</v>
      </c>
      <c r="K55" s="50"/>
      <c r="L55" s="50"/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/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340</v>
      </c>
      <c r="H65" s="61">
        <f t="shared" si="1"/>
        <v>294</v>
      </c>
      <c r="I65" s="61">
        <f t="shared" si="1"/>
        <v>285</v>
      </c>
      <c r="J65" s="61">
        <f t="shared" si="1"/>
        <v>401</v>
      </c>
      <c r="K65" s="61">
        <f t="shared" si="1"/>
        <v>332</v>
      </c>
      <c r="L65" s="61">
        <f t="shared" si="1"/>
        <v>276</v>
      </c>
      <c r="M65" s="65">
        <f t="shared" si="1"/>
        <v>403</v>
      </c>
    </row>
  </sheetData>
  <conditionalFormatting sqref="F8">
    <cfRule type="cellIs" dxfId="961" priority="23" operator="lessThan">
      <formula>0</formula>
    </cfRule>
    <cfRule type="cellIs" dxfId="960" priority="24" operator="greaterThan">
      <formula>0</formula>
    </cfRule>
  </conditionalFormatting>
  <conditionalFormatting sqref="F10">
    <cfRule type="cellIs" dxfId="959" priority="21" operator="lessThan">
      <formula>0</formula>
    </cfRule>
    <cfRule type="cellIs" dxfId="958" priority="22" operator="greaterThan">
      <formula>0</formula>
    </cfRule>
  </conditionalFormatting>
  <conditionalFormatting sqref="F9">
    <cfRule type="cellIs" dxfId="957" priority="19" operator="lessThan">
      <formula>0</formula>
    </cfRule>
    <cfRule type="cellIs" dxfId="956" priority="20" operator="greaterThan">
      <formula>0</formula>
    </cfRule>
  </conditionalFormatting>
  <conditionalFormatting sqref="F12">
    <cfRule type="cellIs" dxfId="955" priority="17" operator="lessThan">
      <formula>0</formula>
    </cfRule>
    <cfRule type="cellIs" dxfId="954" priority="18" operator="greaterThan">
      <formula>0</formula>
    </cfRule>
  </conditionalFormatting>
  <conditionalFormatting sqref="F12">
    <cfRule type="cellIs" dxfId="953" priority="15" operator="lessThan">
      <formula>0</formula>
    </cfRule>
    <cfRule type="cellIs" dxfId="952" priority="16" operator="greaterThan">
      <formula>0</formula>
    </cfRule>
  </conditionalFormatting>
  <conditionalFormatting sqref="F9:F10">
    <cfRule type="cellIs" dxfId="951" priority="13" operator="lessThan">
      <formula>0</formula>
    </cfRule>
    <cfRule type="cellIs" dxfId="950" priority="14" operator="greaterThan">
      <formula>0</formula>
    </cfRule>
  </conditionalFormatting>
  <conditionalFormatting sqref="F11 F6:F9">
    <cfRule type="cellIs" dxfId="949" priority="11" operator="lessThan">
      <formula>0</formula>
    </cfRule>
    <cfRule type="cellIs" dxfId="948" priority="12" operator="greaterThan">
      <formula>0</formula>
    </cfRule>
  </conditionalFormatting>
  <conditionalFormatting sqref="F12">
    <cfRule type="cellIs" dxfId="947" priority="9" operator="lessThan">
      <formula>0</formula>
    </cfRule>
    <cfRule type="cellIs" dxfId="946" priority="10" operator="greaterThan">
      <formula>0</formula>
    </cfRule>
  </conditionalFormatting>
  <conditionalFormatting sqref="F9:F10">
    <cfRule type="cellIs" dxfId="945" priority="7" operator="lessThan">
      <formula>0</formula>
    </cfRule>
    <cfRule type="cellIs" dxfId="944" priority="8" operator="greaterThan">
      <formula>0</formula>
    </cfRule>
  </conditionalFormatting>
  <conditionalFormatting sqref="F11 F6:F9">
    <cfRule type="cellIs" dxfId="943" priority="5" operator="lessThan">
      <formula>0</formula>
    </cfRule>
    <cfRule type="cellIs" dxfId="942" priority="6" operator="greaterThan">
      <formula>0</formula>
    </cfRule>
  </conditionalFormatting>
  <conditionalFormatting sqref="F9">
    <cfRule type="cellIs" dxfId="941" priority="3" operator="lessThan">
      <formula>0</formula>
    </cfRule>
    <cfRule type="cellIs" dxfId="940" priority="4" operator="greaterThan">
      <formula>0</formula>
    </cfRule>
  </conditionalFormatting>
  <conditionalFormatting sqref="F9">
    <cfRule type="cellIs" dxfId="939" priority="1" operator="lessThan">
      <formula>0</formula>
    </cfRule>
    <cfRule type="cellIs" dxfId="938" priority="2" operator="greater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36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340</v>
      </c>
      <c r="E6" s="85"/>
      <c r="F6" s="91">
        <f t="shared" ref="F6:F9" si="0">B6-C6-D6</f>
        <v>-78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294</v>
      </c>
      <c r="E7" s="48"/>
      <c r="F7" s="91">
        <f t="shared" si="0"/>
        <v>-50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325</v>
      </c>
      <c r="E8" s="88"/>
      <c r="F8" s="11"/>
    </row>
    <row r="9" spans="1:6" x14ac:dyDescent="0.25">
      <c r="A9" s="86" t="s">
        <v>3</v>
      </c>
      <c r="B9" s="48">
        <v>1276</v>
      </c>
      <c r="C9" s="80">
        <f>Overview!L10</f>
        <v>920</v>
      </c>
      <c r="D9" s="80">
        <f>J65</f>
        <v>441</v>
      </c>
      <c r="E9" s="48"/>
      <c r="F9" s="91">
        <f t="shared" si="0"/>
        <v>-85</v>
      </c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263</v>
      </c>
      <c r="E10" s="88"/>
      <c r="F10" s="11"/>
    </row>
    <row r="11" spans="1:6" x14ac:dyDescent="0.25">
      <c r="A11" s="87" t="s">
        <v>2</v>
      </c>
      <c r="B11" s="88"/>
      <c r="C11" s="83">
        <f>Overview!L12</f>
        <v>963</v>
      </c>
      <c r="D11" s="83">
        <f>L65</f>
        <v>246</v>
      </c>
      <c r="E11" s="88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326</v>
      </c>
      <c r="E12" s="90">
        <f>ROUNDUP(((C10+D10)*0.5+(C8+D8)*0.3+(C9+D9)*0.2)*0.25,0)</f>
        <v>320</v>
      </c>
      <c r="F12" s="81">
        <f>B12-C12-D12-E12</f>
        <v>-18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127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93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56" t="s">
        <v>136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93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46"/>
      <c r="J41" s="46"/>
      <c r="K41" s="46"/>
      <c r="L41" s="46"/>
      <c r="M41" s="51"/>
    </row>
    <row r="42" spans="1:13" x14ac:dyDescent="0.25">
      <c r="A42" s="75" t="s">
        <v>75</v>
      </c>
      <c r="B42" s="76" t="s">
        <v>103</v>
      </c>
      <c r="C42" s="77"/>
      <c r="D42" s="77"/>
      <c r="E42" s="77"/>
      <c r="F42" s="78"/>
      <c r="G42" s="77"/>
      <c r="H42" s="77"/>
      <c r="I42" s="77"/>
      <c r="J42" s="77">
        <v>22</v>
      </c>
      <c r="K42" s="77"/>
      <c r="L42" s="77"/>
      <c r="M42" s="78">
        <v>35</v>
      </c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46"/>
      <c r="K43" s="46"/>
      <c r="L43" s="46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107</v>
      </c>
      <c r="C47" s="50"/>
      <c r="D47" s="50"/>
      <c r="E47" s="50"/>
      <c r="F47" s="51"/>
      <c r="G47" s="50"/>
      <c r="H47" s="50"/>
      <c r="I47" s="50">
        <v>18</v>
      </c>
      <c r="J47" s="50">
        <v>28</v>
      </c>
      <c r="K47" s="46"/>
      <c r="L47" s="46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126</v>
      </c>
      <c r="C49" s="58"/>
      <c r="D49" s="58"/>
      <c r="E49" s="58"/>
      <c r="F49" s="59"/>
      <c r="G49" s="58"/>
      <c r="H49" s="58"/>
      <c r="I49" s="58">
        <v>16</v>
      </c>
      <c r="J49" s="58">
        <v>26</v>
      </c>
      <c r="K49" s="58"/>
      <c r="L49" s="58"/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/>
      <c r="C51" s="54"/>
      <c r="D51" s="54"/>
      <c r="E51" s="54"/>
      <c r="F51" s="55"/>
      <c r="G51" s="54"/>
      <c r="H51" s="54"/>
      <c r="I51" s="54"/>
      <c r="J51" s="54"/>
      <c r="K51" s="54"/>
      <c r="L51" s="54"/>
      <c r="M51" s="55"/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121</v>
      </c>
      <c r="C55" s="50"/>
      <c r="D55" s="50"/>
      <c r="E55" s="50"/>
      <c r="F55" s="51"/>
      <c r="G55" s="50">
        <v>26</v>
      </c>
      <c r="H55" s="50"/>
      <c r="I55" s="50"/>
      <c r="J55" s="50">
        <v>65</v>
      </c>
      <c r="K55" s="50"/>
      <c r="L55" s="50"/>
      <c r="M55" s="51"/>
    </row>
    <row r="56" spans="1:13" x14ac:dyDescent="0.25">
      <c r="A56" s="75" t="s">
        <v>76</v>
      </c>
      <c r="B56" s="76" t="s">
        <v>115</v>
      </c>
      <c r="C56" s="77"/>
      <c r="D56" s="77"/>
      <c r="E56" s="77"/>
      <c r="F56" s="78"/>
      <c r="G56" s="77">
        <v>41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 t="s">
        <v>35</v>
      </c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/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340</v>
      </c>
      <c r="H65" s="61">
        <f t="shared" si="1"/>
        <v>294</v>
      </c>
      <c r="I65" s="61">
        <f t="shared" si="1"/>
        <v>325</v>
      </c>
      <c r="J65" s="61">
        <f t="shared" si="1"/>
        <v>441</v>
      </c>
      <c r="K65" s="61">
        <f t="shared" si="1"/>
        <v>263</v>
      </c>
      <c r="L65" s="61">
        <f t="shared" si="1"/>
        <v>246</v>
      </c>
      <c r="M65" s="65">
        <f t="shared" si="1"/>
        <v>326</v>
      </c>
    </row>
  </sheetData>
  <conditionalFormatting sqref="F8">
    <cfRule type="cellIs" dxfId="937" priority="55" operator="lessThan">
      <formula>0</formula>
    </cfRule>
    <cfRule type="cellIs" dxfId="936" priority="56" operator="greaterThan">
      <formula>0</formula>
    </cfRule>
  </conditionalFormatting>
  <conditionalFormatting sqref="F10">
    <cfRule type="cellIs" dxfId="935" priority="53" operator="lessThan">
      <formula>0</formula>
    </cfRule>
    <cfRule type="cellIs" dxfId="934" priority="54" operator="greaterThan">
      <formula>0</formula>
    </cfRule>
  </conditionalFormatting>
  <conditionalFormatting sqref="F9">
    <cfRule type="cellIs" dxfId="933" priority="51" operator="lessThan">
      <formula>0</formula>
    </cfRule>
    <cfRule type="cellIs" dxfId="932" priority="52" operator="greaterThan">
      <formula>0</formula>
    </cfRule>
  </conditionalFormatting>
  <conditionalFormatting sqref="F12">
    <cfRule type="cellIs" dxfId="931" priority="49" operator="lessThan">
      <formula>0</formula>
    </cfRule>
    <cfRule type="cellIs" dxfId="930" priority="50" operator="greaterThan">
      <formula>0</formula>
    </cfRule>
  </conditionalFormatting>
  <conditionalFormatting sqref="F8">
    <cfRule type="cellIs" dxfId="929" priority="47" operator="lessThan">
      <formula>0</formula>
    </cfRule>
    <cfRule type="cellIs" dxfId="928" priority="48" operator="greaterThan">
      <formula>0</formula>
    </cfRule>
  </conditionalFormatting>
  <conditionalFormatting sqref="F10">
    <cfRule type="cellIs" dxfId="927" priority="45" operator="lessThan">
      <formula>0</formula>
    </cfRule>
    <cfRule type="cellIs" dxfId="926" priority="46" operator="greaterThan">
      <formula>0</formula>
    </cfRule>
  </conditionalFormatting>
  <conditionalFormatting sqref="F9">
    <cfRule type="cellIs" dxfId="925" priority="43" operator="lessThan">
      <formula>0</formula>
    </cfRule>
    <cfRule type="cellIs" dxfId="924" priority="44" operator="greaterThan">
      <formula>0</formula>
    </cfRule>
  </conditionalFormatting>
  <conditionalFormatting sqref="F12">
    <cfRule type="cellIs" dxfId="923" priority="41" operator="lessThan">
      <formula>0</formula>
    </cfRule>
    <cfRule type="cellIs" dxfId="922" priority="42" operator="greaterThan">
      <formula>0</formula>
    </cfRule>
  </conditionalFormatting>
  <conditionalFormatting sqref="F12">
    <cfRule type="cellIs" dxfId="921" priority="39" operator="lessThan">
      <formula>0</formula>
    </cfRule>
    <cfRule type="cellIs" dxfId="920" priority="40" operator="greaterThan">
      <formula>0</formula>
    </cfRule>
  </conditionalFormatting>
  <conditionalFormatting sqref="F9:F10">
    <cfRule type="cellIs" dxfId="919" priority="37" operator="lessThan">
      <formula>0</formula>
    </cfRule>
    <cfRule type="cellIs" dxfId="918" priority="38" operator="greaterThan">
      <formula>0</formula>
    </cfRule>
  </conditionalFormatting>
  <conditionalFormatting sqref="F11 F6:F9">
    <cfRule type="cellIs" dxfId="917" priority="35" operator="lessThan">
      <formula>0</formula>
    </cfRule>
    <cfRule type="cellIs" dxfId="916" priority="36" operator="greaterThan">
      <formula>0</formula>
    </cfRule>
  </conditionalFormatting>
  <conditionalFormatting sqref="F12">
    <cfRule type="cellIs" dxfId="915" priority="33" operator="lessThan">
      <formula>0</formula>
    </cfRule>
    <cfRule type="cellIs" dxfId="914" priority="34" operator="greaterThan">
      <formula>0</formula>
    </cfRule>
  </conditionalFormatting>
  <conditionalFormatting sqref="F9:F10">
    <cfRule type="cellIs" dxfId="913" priority="31" operator="lessThan">
      <formula>0</formula>
    </cfRule>
    <cfRule type="cellIs" dxfId="912" priority="32" operator="greaterThan">
      <formula>0</formula>
    </cfRule>
  </conditionalFormatting>
  <conditionalFormatting sqref="F11 F6:F9">
    <cfRule type="cellIs" dxfId="911" priority="29" operator="lessThan">
      <formula>0</formula>
    </cfRule>
    <cfRule type="cellIs" dxfId="910" priority="30" operator="greaterThan">
      <formula>0</formula>
    </cfRule>
  </conditionalFormatting>
  <conditionalFormatting sqref="F9">
    <cfRule type="cellIs" dxfId="909" priority="27" operator="lessThan">
      <formula>0</formula>
    </cfRule>
    <cfRule type="cellIs" dxfId="908" priority="28" operator="greaterThan">
      <formula>0</formula>
    </cfRule>
  </conditionalFormatting>
  <conditionalFormatting sqref="F9">
    <cfRule type="cellIs" dxfId="907" priority="25" operator="lessThan">
      <formula>0</formula>
    </cfRule>
    <cfRule type="cellIs" dxfId="906" priority="26" operator="greaterThan">
      <formula>0</formula>
    </cfRule>
  </conditionalFormatting>
  <conditionalFormatting sqref="F8">
    <cfRule type="cellIs" dxfId="905" priority="23" operator="lessThan">
      <formula>0</formula>
    </cfRule>
    <cfRule type="cellIs" dxfId="904" priority="24" operator="greaterThan">
      <formula>0</formula>
    </cfRule>
  </conditionalFormatting>
  <conditionalFormatting sqref="F10">
    <cfRule type="cellIs" dxfId="903" priority="21" operator="lessThan">
      <formula>0</formula>
    </cfRule>
    <cfRule type="cellIs" dxfId="902" priority="22" operator="greaterThan">
      <formula>0</formula>
    </cfRule>
  </conditionalFormatting>
  <conditionalFormatting sqref="F9">
    <cfRule type="cellIs" dxfId="901" priority="19" operator="lessThan">
      <formula>0</formula>
    </cfRule>
    <cfRule type="cellIs" dxfId="900" priority="20" operator="greaterThan">
      <formula>0</formula>
    </cfRule>
  </conditionalFormatting>
  <conditionalFormatting sqref="F12">
    <cfRule type="cellIs" dxfId="899" priority="17" operator="lessThan">
      <formula>0</formula>
    </cfRule>
    <cfRule type="cellIs" dxfId="898" priority="18" operator="greaterThan">
      <formula>0</formula>
    </cfRule>
  </conditionalFormatting>
  <conditionalFormatting sqref="F12">
    <cfRule type="cellIs" dxfId="897" priority="15" operator="lessThan">
      <formula>0</formula>
    </cfRule>
    <cfRule type="cellIs" dxfId="896" priority="16" operator="greaterThan">
      <formula>0</formula>
    </cfRule>
  </conditionalFormatting>
  <conditionalFormatting sqref="F9:F10">
    <cfRule type="cellIs" dxfId="895" priority="13" operator="lessThan">
      <formula>0</formula>
    </cfRule>
    <cfRule type="cellIs" dxfId="894" priority="14" operator="greaterThan">
      <formula>0</formula>
    </cfRule>
  </conditionalFormatting>
  <conditionalFormatting sqref="F11 F6:F9">
    <cfRule type="cellIs" dxfId="893" priority="11" operator="lessThan">
      <formula>0</formula>
    </cfRule>
    <cfRule type="cellIs" dxfId="892" priority="12" operator="greaterThan">
      <formula>0</formula>
    </cfRule>
  </conditionalFormatting>
  <conditionalFormatting sqref="F12">
    <cfRule type="cellIs" dxfId="891" priority="9" operator="lessThan">
      <formula>0</formula>
    </cfRule>
    <cfRule type="cellIs" dxfId="890" priority="10" operator="greaterThan">
      <formula>0</formula>
    </cfRule>
  </conditionalFormatting>
  <conditionalFormatting sqref="F9:F10">
    <cfRule type="cellIs" dxfId="889" priority="7" operator="lessThan">
      <formula>0</formula>
    </cfRule>
    <cfRule type="cellIs" dxfId="888" priority="8" operator="greaterThan">
      <formula>0</formula>
    </cfRule>
  </conditionalFormatting>
  <conditionalFormatting sqref="F11 F6:F9">
    <cfRule type="cellIs" dxfId="887" priority="5" operator="lessThan">
      <formula>0</formula>
    </cfRule>
    <cfRule type="cellIs" dxfId="886" priority="6" operator="greaterThan">
      <formula>0</formula>
    </cfRule>
  </conditionalFormatting>
  <conditionalFormatting sqref="F9">
    <cfRule type="cellIs" dxfId="885" priority="3" operator="lessThan">
      <formula>0</formula>
    </cfRule>
    <cfRule type="cellIs" dxfId="884" priority="4" operator="greaterThan">
      <formula>0</formula>
    </cfRule>
  </conditionalFormatting>
  <conditionalFormatting sqref="F9">
    <cfRule type="cellIs" dxfId="883" priority="1" operator="lessThan">
      <formula>0</formula>
    </cfRule>
    <cfRule type="cellIs" dxfId="882" priority="2" operator="greater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37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299</v>
      </c>
      <c r="E6" s="85"/>
      <c r="F6" s="91">
        <f t="shared" ref="F6:F11" si="0">B6-C6-D6</f>
        <v>-37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359</v>
      </c>
      <c r="E7" s="48"/>
      <c r="F7" s="91">
        <f t="shared" si="0"/>
        <v>-115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311</v>
      </c>
      <c r="E8" s="88"/>
      <c r="F8" s="11"/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320</v>
      </c>
      <c r="E9" s="88"/>
      <c r="F9" s="11"/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322</v>
      </c>
      <c r="E10" s="88"/>
      <c r="F10" s="11"/>
    </row>
    <row r="11" spans="1:6" x14ac:dyDescent="0.25">
      <c r="A11" s="86" t="s">
        <v>2</v>
      </c>
      <c r="B11" s="48">
        <v>1276</v>
      </c>
      <c r="C11" s="80">
        <f>Overview!L12</f>
        <v>963</v>
      </c>
      <c r="D11" s="80">
        <f>L65</f>
        <v>344</v>
      </c>
      <c r="E11" s="48"/>
      <c r="F11" s="91">
        <f t="shared" si="0"/>
        <v>-31</v>
      </c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378</v>
      </c>
      <c r="E12" s="90">
        <f>ROUNDUP(((C10+D10)*0.5+(C8+D8)*0.3+(C9+D9)*0.2)*0.25,0)</f>
        <v>320</v>
      </c>
      <c r="F12" s="81">
        <f>B12-C12-D12-E12</f>
        <v>-70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56" t="s">
        <v>136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76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46"/>
      <c r="K41" s="46"/>
      <c r="L41" s="46"/>
      <c r="M41" s="51"/>
    </row>
    <row r="42" spans="1:13" x14ac:dyDescent="0.25">
      <c r="A42" s="75" t="s">
        <v>75</v>
      </c>
      <c r="B42" s="93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46"/>
      <c r="K43" s="46"/>
      <c r="L43" s="46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94" t="s">
        <v>120</v>
      </c>
      <c r="C47" s="50"/>
      <c r="D47" s="50"/>
      <c r="E47" s="50"/>
      <c r="F47" s="51"/>
      <c r="G47" s="50"/>
      <c r="H47" s="50"/>
      <c r="I47" s="50"/>
      <c r="J47" s="50"/>
      <c r="K47" s="46">
        <v>14</v>
      </c>
      <c r="L47" s="46">
        <v>14</v>
      </c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95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36</v>
      </c>
      <c r="C51" s="54"/>
      <c r="D51" s="54"/>
      <c r="E51" s="54"/>
      <c r="F51" s="55"/>
      <c r="G51" s="54"/>
      <c r="H51" s="54"/>
      <c r="I51" s="54"/>
      <c r="J51" s="54"/>
      <c r="K51" s="54"/>
      <c r="L51" s="54"/>
      <c r="M51" s="55">
        <v>87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94" t="s">
        <v>125</v>
      </c>
      <c r="C55" s="50"/>
      <c r="D55" s="50"/>
      <c r="E55" s="50"/>
      <c r="F55" s="51"/>
      <c r="G55" s="50">
        <v>26</v>
      </c>
      <c r="H55" s="50">
        <v>65</v>
      </c>
      <c r="I55" s="50"/>
      <c r="J55" s="50"/>
      <c r="K55" s="50"/>
      <c r="L55" s="50">
        <v>39</v>
      </c>
      <c r="M55" s="51"/>
    </row>
    <row r="56" spans="1:13" x14ac:dyDescent="0.25">
      <c r="A56" s="75" t="s">
        <v>76</v>
      </c>
      <c r="B56" s="76"/>
      <c r="C56" s="77"/>
      <c r="D56" s="77"/>
      <c r="E56" s="77"/>
      <c r="F56" s="78"/>
      <c r="G56" s="77"/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 t="s">
        <v>35</v>
      </c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 t="s">
        <v>31</v>
      </c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299</v>
      </c>
      <c r="H65" s="61">
        <f t="shared" si="1"/>
        <v>359</v>
      </c>
      <c r="I65" s="61">
        <f t="shared" si="1"/>
        <v>311</v>
      </c>
      <c r="J65" s="61">
        <f t="shared" si="1"/>
        <v>320</v>
      </c>
      <c r="K65" s="61">
        <f t="shared" si="1"/>
        <v>322</v>
      </c>
      <c r="L65" s="61">
        <f t="shared" si="1"/>
        <v>344</v>
      </c>
      <c r="M65" s="65">
        <f t="shared" si="1"/>
        <v>378</v>
      </c>
    </row>
  </sheetData>
  <conditionalFormatting sqref="F8">
    <cfRule type="cellIs" dxfId="881" priority="125" operator="lessThan">
      <formula>0</formula>
    </cfRule>
    <cfRule type="cellIs" dxfId="880" priority="126" operator="greaterThan">
      <formula>0</formula>
    </cfRule>
  </conditionalFormatting>
  <conditionalFormatting sqref="F10">
    <cfRule type="cellIs" dxfId="879" priority="123" operator="lessThan">
      <formula>0</formula>
    </cfRule>
    <cfRule type="cellIs" dxfId="878" priority="124" operator="greaterThan">
      <formula>0</formula>
    </cfRule>
  </conditionalFormatting>
  <conditionalFormatting sqref="F9">
    <cfRule type="cellIs" dxfId="877" priority="121" operator="lessThan">
      <formula>0</formula>
    </cfRule>
    <cfRule type="cellIs" dxfId="876" priority="122" operator="greaterThan">
      <formula>0</formula>
    </cfRule>
  </conditionalFormatting>
  <conditionalFormatting sqref="F12">
    <cfRule type="cellIs" dxfId="875" priority="119" operator="lessThan">
      <formula>0</formula>
    </cfRule>
    <cfRule type="cellIs" dxfId="874" priority="120" operator="greaterThan">
      <formula>0</formula>
    </cfRule>
  </conditionalFormatting>
  <conditionalFormatting sqref="F8">
    <cfRule type="cellIs" dxfId="873" priority="117" operator="lessThan">
      <formula>0</formula>
    </cfRule>
    <cfRule type="cellIs" dxfId="872" priority="118" operator="greaterThan">
      <formula>0</formula>
    </cfRule>
  </conditionalFormatting>
  <conditionalFormatting sqref="F10">
    <cfRule type="cellIs" dxfId="871" priority="115" operator="lessThan">
      <formula>0</formula>
    </cfRule>
    <cfRule type="cellIs" dxfId="870" priority="116" operator="greaterThan">
      <formula>0</formula>
    </cfRule>
  </conditionalFormatting>
  <conditionalFormatting sqref="F9">
    <cfRule type="cellIs" dxfId="869" priority="113" operator="lessThan">
      <formula>0</formula>
    </cfRule>
    <cfRule type="cellIs" dxfId="868" priority="114" operator="greaterThan">
      <formula>0</formula>
    </cfRule>
  </conditionalFormatting>
  <conditionalFormatting sqref="F12">
    <cfRule type="cellIs" dxfId="867" priority="111" operator="lessThan">
      <formula>0</formula>
    </cfRule>
    <cfRule type="cellIs" dxfId="866" priority="112" operator="greaterThan">
      <formula>0</formula>
    </cfRule>
  </conditionalFormatting>
  <conditionalFormatting sqref="F8">
    <cfRule type="cellIs" dxfId="865" priority="109" operator="lessThan">
      <formula>0</formula>
    </cfRule>
    <cfRule type="cellIs" dxfId="864" priority="110" operator="greaterThan">
      <formula>0</formula>
    </cfRule>
  </conditionalFormatting>
  <conditionalFormatting sqref="F10">
    <cfRule type="cellIs" dxfId="863" priority="107" operator="lessThan">
      <formula>0</formula>
    </cfRule>
    <cfRule type="cellIs" dxfId="862" priority="108" operator="greaterThan">
      <formula>0</formula>
    </cfRule>
  </conditionalFormatting>
  <conditionalFormatting sqref="F9">
    <cfRule type="cellIs" dxfId="861" priority="105" operator="lessThan">
      <formula>0</formula>
    </cfRule>
    <cfRule type="cellIs" dxfId="860" priority="106" operator="greaterThan">
      <formula>0</formula>
    </cfRule>
  </conditionalFormatting>
  <conditionalFormatting sqref="F12">
    <cfRule type="cellIs" dxfId="859" priority="103" operator="lessThan">
      <formula>0</formula>
    </cfRule>
    <cfRule type="cellIs" dxfId="858" priority="104" operator="greaterThan">
      <formula>0</formula>
    </cfRule>
  </conditionalFormatting>
  <conditionalFormatting sqref="F12">
    <cfRule type="cellIs" dxfId="857" priority="101" operator="lessThan">
      <formula>0</formula>
    </cfRule>
    <cfRule type="cellIs" dxfId="856" priority="102" operator="greaterThan">
      <formula>0</formula>
    </cfRule>
  </conditionalFormatting>
  <conditionalFormatting sqref="F9:F10">
    <cfRule type="cellIs" dxfId="855" priority="99" operator="lessThan">
      <formula>0</formula>
    </cfRule>
    <cfRule type="cellIs" dxfId="854" priority="100" operator="greaterThan">
      <formula>0</formula>
    </cfRule>
  </conditionalFormatting>
  <conditionalFormatting sqref="F11 F6:F9">
    <cfRule type="cellIs" dxfId="853" priority="97" operator="lessThan">
      <formula>0</formula>
    </cfRule>
    <cfRule type="cellIs" dxfId="852" priority="98" operator="greaterThan">
      <formula>0</formula>
    </cfRule>
  </conditionalFormatting>
  <conditionalFormatting sqref="F12">
    <cfRule type="cellIs" dxfId="851" priority="95" operator="lessThan">
      <formula>0</formula>
    </cfRule>
    <cfRule type="cellIs" dxfId="850" priority="96" operator="greaterThan">
      <formula>0</formula>
    </cfRule>
  </conditionalFormatting>
  <conditionalFormatting sqref="F9:F10">
    <cfRule type="cellIs" dxfId="849" priority="93" operator="lessThan">
      <formula>0</formula>
    </cfRule>
    <cfRule type="cellIs" dxfId="848" priority="94" operator="greaterThan">
      <formula>0</formula>
    </cfRule>
  </conditionalFormatting>
  <conditionalFormatting sqref="F11 F6:F9">
    <cfRule type="cellIs" dxfId="847" priority="91" operator="lessThan">
      <formula>0</formula>
    </cfRule>
    <cfRule type="cellIs" dxfId="846" priority="92" operator="greaterThan">
      <formula>0</formula>
    </cfRule>
  </conditionalFormatting>
  <conditionalFormatting sqref="F9">
    <cfRule type="cellIs" dxfId="845" priority="89" operator="lessThan">
      <formula>0</formula>
    </cfRule>
    <cfRule type="cellIs" dxfId="844" priority="90" operator="greaterThan">
      <formula>0</formula>
    </cfRule>
  </conditionalFormatting>
  <conditionalFormatting sqref="F9">
    <cfRule type="cellIs" dxfId="843" priority="87" operator="lessThan">
      <formula>0</formula>
    </cfRule>
    <cfRule type="cellIs" dxfId="842" priority="88" operator="greaterThan">
      <formula>0</formula>
    </cfRule>
  </conditionalFormatting>
  <conditionalFormatting sqref="F8">
    <cfRule type="cellIs" dxfId="841" priority="85" operator="lessThan">
      <formula>0</formula>
    </cfRule>
    <cfRule type="cellIs" dxfId="840" priority="86" operator="greaterThan">
      <formula>0</formula>
    </cfRule>
  </conditionalFormatting>
  <conditionalFormatting sqref="F10">
    <cfRule type="cellIs" dxfId="839" priority="83" operator="lessThan">
      <formula>0</formula>
    </cfRule>
    <cfRule type="cellIs" dxfId="838" priority="84" operator="greaterThan">
      <formula>0</formula>
    </cfRule>
  </conditionalFormatting>
  <conditionalFormatting sqref="F9">
    <cfRule type="cellIs" dxfId="837" priority="81" operator="lessThan">
      <formula>0</formula>
    </cfRule>
    <cfRule type="cellIs" dxfId="836" priority="82" operator="greaterThan">
      <formula>0</formula>
    </cfRule>
  </conditionalFormatting>
  <conditionalFormatting sqref="F12">
    <cfRule type="cellIs" dxfId="835" priority="79" operator="lessThan">
      <formula>0</formula>
    </cfRule>
    <cfRule type="cellIs" dxfId="834" priority="80" operator="greaterThan">
      <formula>0</formula>
    </cfRule>
  </conditionalFormatting>
  <conditionalFormatting sqref="F12">
    <cfRule type="cellIs" dxfId="833" priority="77" operator="lessThan">
      <formula>0</formula>
    </cfRule>
    <cfRule type="cellIs" dxfId="832" priority="78" operator="greaterThan">
      <formula>0</formula>
    </cfRule>
  </conditionalFormatting>
  <conditionalFormatting sqref="F9:F10">
    <cfRule type="cellIs" dxfId="831" priority="75" operator="lessThan">
      <formula>0</formula>
    </cfRule>
    <cfRule type="cellIs" dxfId="830" priority="76" operator="greaterThan">
      <formula>0</formula>
    </cfRule>
  </conditionalFormatting>
  <conditionalFormatting sqref="F11 F6:F9">
    <cfRule type="cellIs" dxfId="829" priority="73" operator="lessThan">
      <formula>0</formula>
    </cfRule>
    <cfRule type="cellIs" dxfId="828" priority="74" operator="greaterThan">
      <formula>0</formula>
    </cfRule>
  </conditionalFormatting>
  <conditionalFormatting sqref="F12">
    <cfRule type="cellIs" dxfId="827" priority="71" operator="lessThan">
      <formula>0</formula>
    </cfRule>
    <cfRule type="cellIs" dxfId="826" priority="72" operator="greaterThan">
      <formula>0</formula>
    </cfRule>
  </conditionalFormatting>
  <conditionalFormatting sqref="F9:F10">
    <cfRule type="cellIs" dxfId="825" priority="69" operator="lessThan">
      <formula>0</formula>
    </cfRule>
    <cfRule type="cellIs" dxfId="824" priority="70" operator="greaterThan">
      <formula>0</formula>
    </cfRule>
  </conditionalFormatting>
  <conditionalFormatting sqref="F11 F6:F9">
    <cfRule type="cellIs" dxfId="823" priority="67" operator="lessThan">
      <formula>0</formula>
    </cfRule>
    <cfRule type="cellIs" dxfId="822" priority="68" operator="greaterThan">
      <formula>0</formula>
    </cfRule>
  </conditionalFormatting>
  <conditionalFormatting sqref="F9">
    <cfRule type="cellIs" dxfId="821" priority="65" operator="lessThan">
      <formula>0</formula>
    </cfRule>
    <cfRule type="cellIs" dxfId="820" priority="66" operator="greaterThan">
      <formula>0</formula>
    </cfRule>
  </conditionalFormatting>
  <conditionalFormatting sqref="F9">
    <cfRule type="cellIs" dxfId="819" priority="63" operator="lessThan">
      <formula>0</formula>
    </cfRule>
    <cfRule type="cellIs" dxfId="818" priority="64" operator="greaterThan">
      <formula>0</formula>
    </cfRule>
  </conditionalFormatting>
  <conditionalFormatting sqref="F8">
    <cfRule type="cellIs" dxfId="817" priority="61" operator="lessThan">
      <formula>0</formula>
    </cfRule>
    <cfRule type="cellIs" dxfId="816" priority="62" operator="greaterThan">
      <formula>0</formula>
    </cfRule>
  </conditionalFormatting>
  <conditionalFormatting sqref="F10">
    <cfRule type="cellIs" dxfId="815" priority="59" operator="lessThan">
      <formula>0</formula>
    </cfRule>
    <cfRule type="cellIs" dxfId="814" priority="60" operator="greaterThan">
      <formula>0</formula>
    </cfRule>
  </conditionalFormatting>
  <conditionalFormatting sqref="F9">
    <cfRule type="cellIs" dxfId="813" priority="57" operator="lessThan">
      <formula>0</formula>
    </cfRule>
    <cfRule type="cellIs" dxfId="812" priority="58" operator="greaterThan">
      <formula>0</formula>
    </cfRule>
  </conditionalFormatting>
  <conditionalFormatting sqref="F12">
    <cfRule type="cellIs" dxfId="811" priority="55" operator="lessThan">
      <formula>0</formula>
    </cfRule>
    <cfRule type="cellIs" dxfId="810" priority="56" operator="greaterThan">
      <formula>0</formula>
    </cfRule>
  </conditionalFormatting>
  <conditionalFormatting sqref="F8">
    <cfRule type="cellIs" dxfId="809" priority="53" operator="lessThan">
      <formula>0</formula>
    </cfRule>
    <cfRule type="cellIs" dxfId="808" priority="54" operator="greaterThan">
      <formula>0</formula>
    </cfRule>
  </conditionalFormatting>
  <conditionalFormatting sqref="F10">
    <cfRule type="cellIs" dxfId="807" priority="51" operator="lessThan">
      <formula>0</formula>
    </cfRule>
    <cfRule type="cellIs" dxfId="806" priority="52" operator="greaterThan">
      <formula>0</formula>
    </cfRule>
  </conditionalFormatting>
  <conditionalFormatting sqref="F9">
    <cfRule type="cellIs" dxfId="805" priority="49" operator="lessThan">
      <formula>0</formula>
    </cfRule>
    <cfRule type="cellIs" dxfId="804" priority="50" operator="greaterThan">
      <formula>0</formula>
    </cfRule>
  </conditionalFormatting>
  <conditionalFormatting sqref="F12">
    <cfRule type="cellIs" dxfId="803" priority="47" operator="lessThan">
      <formula>0</formula>
    </cfRule>
    <cfRule type="cellIs" dxfId="802" priority="48" operator="greaterThan">
      <formula>0</formula>
    </cfRule>
  </conditionalFormatting>
  <conditionalFormatting sqref="F12">
    <cfRule type="cellIs" dxfId="801" priority="45" operator="lessThan">
      <formula>0</formula>
    </cfRule>
    <cfRule type="cellIs" dxfId="800" priority="46" operator="greaterThan">
      <formula>0</formula>
    </cfRule>
  </conditionalFormatting>
  <conditionalFormatting sqref="F9:F10">
    <cfRule type="cellIs" dxfId="799" priority="43" operator="lessThan">
      <formula>0</formula>
    </cfRule>
    <cfRule type="cellIs" dxfId="798" priority="44" operator="greaterThan">
      <formula>0</formula>
    </cfRule>
  </conditionalFormatting>
  <conditionalFormatting sqref="F11 F6:F9">
    <cfRule type="cellIs" dxfId="797" priority="41" operator="lessThan">
      <formula>0</formula>
    </cfRule>
    <cfRule type="cellIs" dxfId="796" priority="42" operator="greaterThan">
      <formula>0</formula>
    </cfRule>
  </conditionalFormatting>
  <conditionalFormatting sqref="F12">
    <cfRule type="cellIs" dxfId="795" priority="39" operator="lessThan">
      <formula>0</formula>
    </cfRule>
    <cfRule type="cellIs" dxfId="794" priority="40" operator="greaterThan">
      <formula>0</formula>
    </cfRule>
  </conditionalFormatting>
  <conditionalFormatting sqref="F9:F10">
    <cfRule type="cellIs" dxfId="793" priority="37" operator="lessThan">
      <formula>0</formula>
    </cfRule>
    <cfRule type="cellIs" dxfId="792" priority="38" operator="greaterThan">
      <formula>0</formula>
    </cfRule>
  </conditionalFormatting>
  <conditionalFormatting sqref="F11 F6:F9">
    <cfRule type="cellIs" dxfId="791" priority="35" operator="lessThan">
      <formula>0</formula>
    </cfRule>
    <cfRule type="cellIs" dxfId="790" priority="36" operator="greaterThan">
      <formula>0</formula>
    </cfRule>
  </conditionalFormatting>
  <conditionalFormatting sqref="F9">
    <cfRule type="cellIs" dxfId="789" priority="33" operator="lessThan">
      <formula>0</formula>
    </cfRule>
    <cfRule type="cellIs" dxfId="788" priority="34" operator="greaterThan">
      <formula>0</formula>
    </cfRule>
  </conditionalFormatting>
  <conditionalFormatting sqref="F9">
    <cfRule type="cellIs" dxfId="787" priority="31" operator="lessThan">
      <formula>0</formula>
    </cfRule>
    <cfRule type="cellIs" dxfId="786" priority="32" operator="greaterThan">
      <formula>0</formula>
    </cfRule>
  </conditionalFormatting>
  <conditionalFormatting sqref="F8">
    <cfRule type="cellIs" dxfId="785" priority="29" operator="lessThan">
      <formula>0</formula>
    </cfRule>
    <cfRule type="cellIs" dxfId="784" priority="30" operator="greaterThan">
      <formula>0</formula>
    </cfRule>
  </conditionalFormatting>
  <conditionalFormatting sqref="F10">
    <cfRule type="cellIs" dxfId="783" priority="27" operator="lessThan">
      <formula>0</formula>
    </cfRule>
    <cfRule type="cellIs" dxfId="782" priority="28" operator="greaterThan">
      <formula>0</formula>
    </cfRule>
  </conditionalFormatting>
  <conditionalFormatting sqref="F9">
    <cfRule type="cellIs" dxfId="781" priority="25" operator="lessThan">
      <formula>0</formula>
    </cfRule>
    <cfRule type="cellIs" dxfId="780" priority="26" operator="greaterThan">
      <formula>0</formula>
    </cfRule>
  </conditionalFormatting>
  <conditionalFormatting sqref="F12">
    <cfRule type="cellIs" dxfId="779" priority="23" operator="lessThan">
      <formula>0</formula>
    </cfRule>
    <cfRule type="cellIs" dxfId="778" priority="24" operator="greaterThan">
      <formula>0</formula>
    </cfRule>
  </conditionalFormatting>
  <conditionalFormatting sqref="F12">
    <cfRule type="cellIs" dxfId="777" priority="21" operator="lessThan">
      <formula>0</formula>
    </cfRule>
    <cfRule type="cellIs" dxfId="776" priority="22" operator="greaterThan">
      <formula>0</formula>
    </cfRule>
  </conditionalFormatting>
  <conditionalFormatting sqref="F9:F10">
    <cfRule type="cellIs" dxfId="775" priority="19" operator="lessThan">
      <formula>0</formula>
    </cfRule>
    <cfRule type="cellIs" dxfId="774" priority="20" operator="greaterThan">
      <formula>0</formula>
    </cfRule>
  </conditionalFormatting>
  <conditionalFormatting sqref="F11 F6:F9">
    <cfRule type="cellIs" dxfId="773" priority="17" operator="lessThan">
      <formula>0</formula>
    </cfRule>
    <cfRule type="cellIs" dxfId="772" priority="18" operator="greaterThan">
      <formula>0</formula>
    </cfRule>
  </conditionalFormatting>
  <conditionalFormatting sqref="F12">
    <cfRule type="cellIs" dxfId="771" priority="15" operator="lessThan">
      <formula>0</formula>
    </cfRule>
    <cfRule type="cellIs" dxfId="770" priority="16" operator="greaterThan">
      <formula>0</formula>
    </cfRule>
  </conditionalFormatting>
  <conditionalFormatting sqref="F9:F10">
    <cfRule type="cellIs" dxfId="769" priority="13" operator="lessThan">
      <formula>0</formula>
    </cfRule>
    <cfRule type="cellIs" dxfId="768" priority="14" operator="greaterThan">
      <formula>0</formula>
    </cfRule>
  </conditionalFormatting>
  <conditionalFormatting sqref="F11 F6:F9">
    <cfRule type="cellIs" dxfId="767" priority="11" operator="lessThan">
      <formula>0</formula>
    </cfRule>
    <cfRule type="cellIs" dxfId="766" priority="12" operator="greaterThan">
      <formula>0</formula>
    </cfRule>
  </conditionalFormatting>
  <conditionalFormatting sqref="F9">
    <cfRule type="cellIs" dxfId="765" priority="9" operator="lessThan">
      <formula>0</formula>
    </cfRule>
    <cfRule type="cellIs" dxfId="764" priority="10" operator="greaterThan">
      <formula>0</formula>
    </cfRule>
  </conditionalFormatting>
  <conditionalFormatting sqref="F9">
    <cfRule type="cellIs" dxfId="763" priority="7" operator="lessThan">
      <formula>0</formula>
    </cfRule>
    <cfRule type="cellIs" dxfId="762" priority="8" operator="greaterThan">
      <formula>0</formula>
    </cfRule>
  </conditionalFormatting>
  <conditionalFormatting sqref="F12">
    <cfRule type="cellIs" dxfId="761" priority="5" operator="lessThan">
      <formula>0</formula>
    </cfRule>
    <cfRule type="cellIs" dxfId="760" priority="6" operator="greaterThan">
      <formula>0</formula>
    </cfRule>
  </conditionalFormatting>
  <conditionalFormatting sqref="F9:F10">
    <cfRule type="cellIs" dxfId="759" priority="3" operator="lessThan">
      <formula>0</formula>
    </cfRule>
    <cfRule type="cellIs" dxfId="758" priority="4" operator="greaterThan">
      <formula>0</formula>
    </cfRule>
  </conditionalFormatting>
  <conditionalFormatting sqref="F11 F6:F8">
    <cfRule type="cellIs" dxfId="757" priority="1" operator="lessThan">
      <formula>0</formula>
    </cfRule>
    <cfRule type="cellIs" dxfId="756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38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316</v>
      </c>
      <c r="E6" s="85"/>
      <c r="F6" s="91">
        <f t="shared" ref="F6:F8" si="0">B6-C6-D6</f>
        <v>-54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294</v>
      </c>
      <c r="E7" s="48"/>
      <c r="F7" s="91">
        <f t="shared" si="0"/>
        <v>-50</v>
      </c>
    </row>
    <row r="8" spans="1:6" x14ac:dyDescent="0.25">
      <c r="A8" s="86" t="s">
        <v>5</v>
      </c>
      <c r="B8" s="48">
        <v>1276</v>
      </c>
      <c r="C8" s="80">
        <f>Overview!L9</f>
        <v>999</v>
      </c>
      <c r="D8" s="80">
        <f>I65</f>
        <v>336</v>
      </c>
      <c r="E8" s="48"/>
      <c r="F8" s="91">
        <f t="shared" si="0"/>
        <v>-59</v>
      </c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342</v>
      </c>
      <c r="E9" s="88"/>
      <c r="F9" s="11"/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288</v>
      </c>
      <c r="E10" s="88"/>
      <c r="F10" s="11"/>
    </row>
    <row r="11" spans="1:6" x14ac:dyDescent="0.25">
      <c r="A11" s="87" t="s">
        <v>2</v>
      </c>
      <c r="B11" s="88"/>
      <c r="C11" s="83">
        <f>Overview!L12</f>
        <v>963</v>
      </c>
      <c r="D11" s="83">
        <f>L65</f>
        <v>271</v>
      </c>
      <c r="E11" s="88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378</v>
      </c>
      <c r="E12" s="90">
        <f>ROUNDUP(((C10+D10)*0.5+(C8+D8)*0.3+(C9+D9)*0.2)*0.25,0)</f>
        <v>319</v>
      </c>
      <c r="F12" s="81">
        <f>B12-C12-D12-E12</f>
        <v>-69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56" t="s">
        <v>136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76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46"/>
      <c r="K41" s="46"/>
      <c r="L41" s="46"/>
      <c r="M41" s="51"/>
    </row>
    <row r="42" spans="1:13" x14ac:dyDescent="0.25">
      <c r="A42" s="75" t="s">
        <v>75</v>
      </c>
      <c r="B42" s="76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46"/>
      <c r="K43" s="46"/>
      <c r="L43" s="46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94" t="s">
        <v>118</v>
      </c>
      <c r="C47" s="50"/>
      <c r="D47" s="50"/>
      <c r="E47" s="50"/>
      <c r="F47" s="51"/>
      <c r="G47" s="50"/>
      <c r="H47" s="50"/>
      <c r="I47" s="46">
        <v>27</v>
      </c>
      <c r="J47" s="46">
        <v>14</v>
      </c>
      <c r="K47" s="46"/>
      <c r="L47" s="46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95" t="s">
        <v>107</v>
      </c>
      <c r="C49" s="58"/>
      <c r="D49" s="58"/>
      <c r="E49" s="58"/>
      <c r="F49" s="59"/>
      <c r="G49" s="58"/>
      <c r="H49" s="58"/>
      <c r="I49" s="58">
        <v>18</v>
      </c>
      <c r="J49" s="58">
        <v>28</v>
      </c>
      <c r="K49" s="58"/>
      <c r="L49" s="58"/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36</v>
      </c>
      <c r="C51" s="54"/>
      <c r="D51" s="54"/>
      <c r="E51" s="54"/>
      <c r="F51" s="55"/>
      <c r="G51" s="54"/>
      <c r="H51" s="54"/>
      <c r="I51" s="54"/>
      <c r="J51" s="54"/>
      <c r="K51" s="54"/>
      <c r="L51" s="54"/>
      <c r="M51" s="55">
        <v>87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114</v>
      </c>
      <c r="C54" s="77"/>
      <c r="D54" s="77"/>
      <c r="E54" s="77"/>
      <c r="F54" s="78"/>
      <c r="G54" s="77">
        <v>69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/>
      <c r="C55" s="50"/>
      <c r="D55" s="50"/>
      <c r="E55" s="50"/>
      <c r="F55" s="51"/>
      <c r="G55" s="50"/>
      <c r="H55" s="50"/>
      <c r="I55" s="50"/>
      <c r="J55" s="50"/>
      <c r="K55" s="50"/>
      <c r="L55" s="50"/>
      <c r="M55" s="51"/>
    </row>
    <row r="56" spans="1:13" x14ac:dyDescent="0.25">
      <c r="A56" s="75" t="s">
        <v>76</v>
      </c>
      <c r="B56" s="76" t="s">
        <v>37</v>
      </c>
      <c r="C56" s="77"/>
      <c r="D56" s="77"/>
      <c r="E56" s="77"/>
      <c r="F56" s="78"/>
      <c r="G56" s="77">
        <v>43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 t="s">
        <v>35</v>
      </c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 t="s">
        <v>31</v>
      </c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316</v>
      </c>
      <c r="H65" s="61">
        <f t="shared" si="1"/>
        <v>294</v>
      </c>
      <c r="I65" s="61">
        <f t="shared" si="1"/>
        <v>336</v>
      </c>
      <c r="J65" s="61">
        <f t="shared" si="1"/>
        <v>342</v>
      </c>
      <c r="K65" s="61">
        <f t="shared" si="1"/>
        <v>288</v>
      </c>
      <c r="L65" s="61">
        <f t="shared" si="1"/>
        <v>271</v>
      </c>
      <c r="M65" s="65">
        <f t="shared" si="1"/>
        <v>378</v>
      </c>
    </row>
  </sheetData>
  <conditionalFormatting sqref="F8">
    <cfRule type="cellIs" dxfId="755" priority="167" operator="lessThan">
      <formula>0</formula>
    </cfRule>
    <cfRule type="cellIs" dxfId="754" priority="168" operator="greaterThan">
      <formula>0</formula>
    </cfRule>
  </conditionalFormatting>
  <conditionalFormatting sqref="F10">
    <cfRule type="cellIs" dxfId="753" priority="165" operator="lessThan">
      <formula>0</formula>
    </cfRule>
    <cfRule type="cellIs" dxfId="752" priority="166" operator="greaterThan">
      <formula>0</formula>
    </cfRule>
  </conditionalFormatting>
  <conditionalFormatting sqref="F9">
    <cfRule type="cellIs" dxfId="751" priority="163" operator="lessThan">
      <formula>0</formula>
    </cfRule>
    <cfRule type="cellIs" dxfId="750" priority="164" operator="greaterThan">
      <formula>0</formula>
    </cfRule>
  </conditionalFormatting>
  <conditionalFormatting sqref="F12">
    <cfRule type="cellIs" dxfId="749" priority="161" operator="lessThan">
      <formula>0</formula>
    </cfRule>
    <cfRule type="cellIs" dxfId="748" priority="162" operator="greaterThan">
      <formula>0</formula>
    </cfRule>
  </conditionalFormatting>
  <conditionalFormatting sqref="F8">
    <cfRule type="cellIs" dxfId="747" priority="159" operator="lessThan">
      <formula>0</formula>
    </cfRule>
    <cfRule type="cellIs" dxfId="746" priority="160" operator="greaterThan">
      <formula>0</formula>
    </cfRule>
  </conditionalFormatting>
  <conditionalFormatting sqref="F10">
    <cfRule type="cellIs" dxfId="745" priority="157" operator="lessThan">
      <formula>0</formula>
    </cfRule>
    <cfRule type="cellIs" dxfId="744" priority="158" operator="greaterThan">
      <formula>0</formula>
    </cfRule>
  </conditionalFormatting>
  <conditionalFormatting sqref="F9">
    <cfRule type="cellIs" dxfId="743" priority="155" operator="lessThan">
      <formula>0</formula>
    </cfRule>
    <cfRule type="cellIs" dxfId="742" priority="156" operator="greaterThan">
      <formula>0</formula>
    </cfRule>
  </conditionalFormatting>
  <conditionalFormatting sqref="F12">
    <cfRule type="cellIs" dxfId="741" priority="153" operator="lessThan">
      <formula>0</formula>
    </cfRule>
    <cfRule type="cellIs" dxfId="740" priority="154" operator="greaterThan">
      <formula>0</formula>
    </cfRule>
  </conditionalFormatting>
  <conditionalFormatting sqref="F8">
    <cfRule type="cellIs" dxfId="739" priority="151" operator="lessThan">
      <formula>0</formula>
    </cfRule>
    <cfRule type="cellIs" dxfId="738" priority="152" operator="greaterThan">
      <formula>0</formula>
    </cfRule>
  </conditionalFormatting>
  <conditionalFormatting sqref="F10">
    <cfRule type="cellIs" dxfId="737" priority="149" operator="lessThan">
      <formula>0</formula>
    </cfRule>
    <cfRule type="cellIs" dxfId="736" priority="150" operator="greaterThan">
      <formula>0</formula>
    </cfRule>
  </conditionalFormatting>
  <conditionalFormatting sqref="F9">
    <cfRule type="cellIs" dxfId="735" priority="147" operator="lessThan">
      <formula>0</formula>
    </cfRule>
    <cfRule type="cellIs" dxfId="734" priority="148" operator="greaterThan">
      <formula>0</formula>
    </cfRule>
  </conditionalFormatting>
  <conditionalFormatting sqref="F12">
    <cfRule type="cellIs" dxfId="733" priority="145" operator="lessThan">
      <formula>0</formula>
    </cfRule>
    <cfRule type="cellIs" dxfId="732" priority="146" operator="greaterThan">
      <formula>0</formula>
    </cfRule>
  </conditionalFormatting>
  <conditionalFormatting sqref="F8">
    <cfRule type="cellIs" dxfId="731" priority="143" operator="lessThan">
      <formula>0</formula>
    </cfRule>
    <cfRule type="cellIs" dxfId="730" priority="144" operator="greaterThan">
      <formula>0</formula>
    </cfRule>
  </conditionalFormatting>
  <conditionalFormatting sqref="F10">
    <cfRule type="cellIs" dxfId="729" priority="141" operator="lessThan">
      <formula>0</formula>
    </cfRule>
    <cfRule type="cellIs" dxfId="728" priority="142" operator="greaterThan">
      <formula>0</formula>
    </cfRule>
  </conditionalFormatting>
  <conditionalFormatting sqref="F9">
    <cfRule type="cellIs" dxfId="727" priority="139" operator="lessThan">
      <formula>0</formula>
    </cfRule>
    <cfRule type="cellIs" dxfId="726" priority="140" operator="greaterThan">
      <formula>0</formula>
    </cfRule>
  </conditionalFormatting>
  <conditionalFormatting sqref="F12">
    <cfRule type="cellIs" dxfId="725" priority="137" operator="lessThan">
      <formula>0</formula>
    </cfRule>
    <cfRule type="cellIs" dxfId="724" priority="138" operator="greaterThan">
      <formula>0</formula>
    </cfRule>
  </conditionalFormatting>
  <conditionalFormatting sqref="F12">
    <cfRule type="cellIs" dxfId="723" priority="135" operator="lessThan">
      <formula>0</formula>
    </cfRule>
    <cfRule type="cellIs" dxfId="722" priority="136" operator="greaterThan">
      <formula>0</formula>
    </cfRule>
  </conditionalFormatting>
  <conditionalFormatting sqref="F9:F10">
    <cfRule type="cellIs" dxfId="721" priority="133" operator="lessThan">
      <formula>0</formula>
    </cfRule>
    <cfRule type="cellIs" dxfId="720" priority="134" operator="greaterThan">
      <formula>0</formula>
    </cfRule>
  </conditionalFormatting>
  <conditionalFormatting sqref="F11 F6:F9">
    <cfRule type="cellIs" dxfId="719" priority="131" operator="lessThan">
      <formula>0</formula>
    </cfRule>
    <cfRule type="cellIs" dxfId="718" priority="132" operator="greaterThan">
      <formula>0</formula>
    </cfRule>
  </conditionalFormatting>
  <conditionalFormatting sqref="F12">
    <cfRule type="cellIs" dxfId="717" priority="129" operator="lessThan">
      <formula>0</formula>
    </cfRule>
    <cfRule type="cellIs" dxfId="716" priority="130" operator="greaterThan">
      <formula>0</formula>
    </cfRule>
  </conditionalFormatting>
  <conditionalFormatting sqref="F9:F10">
    <cfRule type="cellIs" dxfId="715" priority="127" operator="lessThan">
      <formula>0</formula>
    </cfRule>
    <cfRule type="cellIs" dxfId="714" priority="128" operator="greaterThan">
      <formula>0</formula>
    </cfRule>
  </conditionalFormatting>
  <conditionalFormatting sqref="F11 F6:F9">
    <cfRule type="cellIs" dxfId="713" priority="125" operator="lessThan">
      <formula>0</formula>
    </cfRule>
    <cfRule type="cellIs" dxfId="712" priority="126" operator="greaterThan">
      <formula>0</formula>
    </cfRule>
  </conditionalFormatting>
  <conditionalFormatting sqref="F9">
    <cfRule type="cellIs" dxfId="711" priority="123" operator="lessThan">
      <formula>0</formula>
    </cfRule>
    <cfRule type="cellIs" dxfId="710" priority="124" operator="greaterThan">
      <formula>0</formula>
    </cfRule>
  </conditionalFormatting>
  <conditionalFormatting sqref="F9">
    <cfRule type="cellIs" dxfId="709" priority="121" operator="lessThan">
      <formula>0</formula>
    </cfRule>
    <cfRule type="cellIs" dxfId="708" priority="122" operator="greaterThan">
      <formula>0</formula>
    </cfRule>
  </conditionalFormatting>
  <conditionalFormatting sqref="F8">
    <cfRule type="cellIs" dxfId="707" priority="119" operator="lessThan">
      <formula>0</formula>
    </cfRule>
    <cfRule type="cellIs" dxfId="706" priority="120" operator="greaterThan">
      <formula>0</formula>
    </cfRule>
  </conditionalFormatting>
  <conditionalFormatting sqref="F10">
    <cfRule type="cellIs" dxfId="705" priority="117" operator="lessThan">
      <formula>0</formula>
    </cfRule>
    <cfRule type="cellIs" dxfId="704" priority="118" operator="greaterThan">
      <formula>0</formula>
    </cfRule>
  </conditionalFormatting>
  <conditionalFormatting sqref="F9">
    <cfRule type="cellIs" dxfId="703" priority="115" operator="lessThan">
      <formula>0</formula>
    </cfRule>
    <cfRule type="cellIs" dxfId="702" priority="116" operator="greaterThan">
      <formula>0</formula>
    </cfRule>
  </conditionalFormatting>
  <conditionalFormatting sqref="F12">
    <cfRule type="cellIs" dxfId="701" priority="113" operator="lessThan">
      <formula>0</formula>
    </cfRule>
    <cfRule type="cellIs" dxfId="700" priority="114" operator="greaterThan">
      <formula>0</formula>
    </cfRule>
  </conditionalFormatting>
  <conditionalFormatting sqref="F12">
    <cfRule type="cellIs" dxfId="699" priority="111" operator="lessThan">
      <formula>0</formula>
    </cfRule>
    <cfRule type="cellIs" dxfId="698" priority="112" operator="greaterThan">
      <formula>0</formula>
    </cfRule>
  </conditionalFormatting>
  <conditionalFormatting sqref="F9:F10">
    <cfRule type="cellIs" dxfId="697" priority="109" operator="lessThan">
      <formula>0</formula>
    </cfRule>
    <cfRule type="cellIs" dxfId="696" priority="110" operator="greaterThan">
      <formula>0</formula>
    </cfRule>
  </conditionalFormatting>
  <conditionalFormatting sqref="F11 F6:F9">
    <cfRule type="cellIs" dxfId="695" priority="107" operator="lessThan">
      <formula>0</formula>
    </cfRule>
    <cfRule type="cellIs" dxfId="694" priority="108" operator="greaterThan">
      <formula>0</formula>
    </cfRule>
  </conditionalFormatting>
  <conditionalFormatting sqref="F12">
    <cfRule type="cellIs" dxfId="693" priority="105" operator="lessThan">
      <formula>0</formula>
    </cfRule>
    <cfRule type="cellIs" dxfId="692" priority="106" operator="greaterThan">
      <formula>0</formula>
    </cfRule>
  </conditionalFormatting>
  <conditionalFormatting sqref="F9:F10">
    <cfRule type="cellIs" dxfId="691" priority="103" operator="lessThan">
      <formula>0</formula>
    </cfRule>
    <cfRule type="cellIs" dxfId="690" priority="104" operator="greaterThan">
      <formula>0</formula>
    </cfRule>
  </conditionalFormatting>
  <conditionalFormatting sqref="F11 F6:F9">
    <cfRule type="cellIs" dxfId="689" priority="101" operator="lessThan">
      <formula>0</formula>
    </cfRule>
    <cfRule type="cellIs" dxfId="688" priority="102" operator="greaterThan">
      <formula>0</formula>
    </cfRule>
  </conditionalFormatting>
  <conditionalFormatting sqref="F9">
    <cfRule type="cellIs" dxfId="687" priority="99" operator="lessThan">
      <formula>0</formula>
    </cfRule>
    <cfRule type="cellIs" dxfId="686" priority="100" operator="greaterThan">
      <formula>0</formula>
    </cfRule>
  </conditionalFormatting>
  <conditionalFormatting sqref="F9">
    <cfRule type="cellIs" dxfId="685" priority="97" operator="lessThan">
      <formula>0</formula>
    </cfRule>
    <cfRule type="cellIs" dxfId="684" priority="98" operator="greaterThan">
      <formula>0</formula>
    </cfRule>
  </conditionalFormatting>
  <conditionalFormatting sqref="F8">
    <cfRule type="cellIs" dxfId="683" priority="95" operator="lessThan">
      <formula>0</formula>
    </cfRule>
    <cfRule type="cellIs" dxfId="682" priority="96" operator="greaterThan">
      <formula>0</formula>
    </cfRule>
  </conditionalFormatting>
  <conditionalFormatting sqref="F10">
    <cfRule type="cellIs" dxfId="681" priority="93" operator="lessThan">
      <formula>0</formula>
    </cfRule>
    <cfRule type="cellIs" dxfId="680" priority="94" operator="greaterThan">
      <formula>0</formula>
    </cfRule>
  </conditionalFormatting>
  <conditionalFormatting sqref="F9">
    <cfRule type="cellIs" dxfId="679" priority="91" operator="lessThan">
      <formula>0</formula>
    </cfRule>
    <cfRule type="cellIs" dxfId="678" priority="92" operator="greaterThan">
      <formula>0</formula>
    </cfRule>
  </conditionalFormatting>
  <conditionalFormatting sqref="F12">
    <cfRule type="cellIs" dxfId="677" priority="89" operator="lessThan">
      <formula>0</formula>
    </cfRule>
    <cfRule type="cellIs" dxfId="676" priority="90" operator="greaterThan">
      <formula>0</formula>
    </cfRule>
  </conditionalFormatting>
  <conditionalFormatting sqref="F8">
    <cfRule type="cellIs" dxfId="675" priority="87" operator="lessThan">
      <formula>0</formula>
    </cfRule>
    <cfRule type="cellIs" dxfId="674" priority="88" operator="greaterThan">
      <formula>0</formula>
    </cfRule>
  </conditionalFormatting>
  <conditionalFormatting sqref="F10">
    <cfRule type="cellIs" dxfId="673" priority="85" operator="lessThan">
      <formula>0</formula>
    </cfRule>
    <cfRule type="cellIs" dxfId="672" priority="86" operator="greaterThan">
      <formula>0</formula>
    </cfRule>
  </conditionalFormatting>
  <conditionalFormatting sqref="F9">
    <cfRule type="cellIs" dxfId="671" priority="83" operator="lessThan">
      <formula>0</formula>
    </cfRule>
    <cfRule type="cellIs" dxfId="670" priority="84" operator="greaterThan">
      <formula>0</formula>
    </cfRule>
  </conditionalFormatting>
  <conditionalFormatting sqref="F12">
    <cfRule type="cellIs" dxfId="669" priority="81" operator="lessThan">
      <formula>0</formula>
    </cfRule>
    <cfRule type="cellIs" dxfId="668" priority="82" operator="greaterThan">
      <formula>0</formula>
    </cfRule>
  </conditionalFormatting>
  <conditionalFormatting sqref="F12">
    <cfRule type="cellIs" dxfId="667" priority="79" operator="lessThan">
      <formula>0</formula>
    </cfRule>
    <cfRule type="cellIs" dxfId="666" priority="80" operator="greaterThan">
      <formula>0</formula>
    </cfRule>
  </conditionalFormatting>
  <conditionalFormatting sqref="F9:F10">
    <cfRule type="cellIs" dxfId="665" priority="77" operator="lessThan">
      <formula>0</formula>
    </cfRule>
    <cfRule type="cellIs" dxfId="664" priority="78" operator="greaterThan">
      <formula>0</formula>
    </cfRule>
  </conditionalFormatting>
  <conditionalFormatting sqref="F11 F6:F9">
    <cfRule type="cellIs" dxfId="663" priority="75" operator="lessThan">
      <formula>0</formula>
    </cfRule>
    <cfRule type="cellIs" dxfId="662" priority="76" operator="greaterThan">
      <formula>0</formula>
    </cfRule>
  </conditionalFormatting>
  <conditionalFormatting sqref="F12">
    <cfRule type="cellIs" dxfId="661" priority="73" operator="lessThan">
      <formula>0</formula>
    </cfRule>
    <cfRule type="cellIs" dxfId="660" priority="74" operator="greaterThan">
      <formula>0</formula>
    </cfRule>
  </conditionalFormatting>
  <conditionalFormatting sqref="F9:F10">
    <cfRule type="cellIs" dxfId="659" priority="71" operator="lessThan">
      <formula>0</formula>
    </cfRule>
    <cfRule type="cellIs" dxfId="658" priority="72" operator="greaterThan">
      <formula>0</formula>
    </cfRule>
  </conditionalFormatting>
  <conditionalFormatting sqref="F11 F6:F9">
    <cfRule type="cellIs" dxfId="657" priority="69" operator="lessThan">
      <formula>0</formula>
    </cfRule>
    <cfRule type="cellIs" dxfId="656" priority="70" operator="greaterThan">
      <formula>0</formula>
    </cfRule>
  </conditionalFormatting>
  <conditionalFormatting sqref="F9">
    <cfRule type="cellIs" dxfId="655" priority="67" operator="lessThan">
      <formula>0</formula>
    </cfRule>
    <cfRule type="cellIs" dxfId="654" priority="68" operator="greaterThan">
      <formula>0</formula>
    </cfRule>
  </conditionalFormatting>
  <conditionalFormatting sqref="F9">
    <cfRule type="cellIs" dxfId="653" priority="65" operator="lessThan">
      <formula>0</formula>
    </cfRule>
    <cfRule type="cellIs" dxfId="652" priority="66" operator="greaterThan">
      <formula>0</formula>
    </cfRule>
  </conditionalFormatting>
  <conditionalFormatting sqref="F8">
    <cfRule type="cellIs" dxfId="651" priority="63" operator="lessThan">
      <formula>0</formula>
    </cfRule>
    <cfRule type="cellIs" dxfId="650" priority="64" operator="greaterThan">
      <formula>0</formula>
    </cfRule>
  </conditionalFormatting>
  <conditionalFormatting sqref="F10">
    <cfRule type="cellIs" dxfId="649" priority="61" operator="lessThan">
      <formula>0</formula>
    </cfRule>
    <cfRule type="cellIs" dxfId="648" priority="62" operator="greaterThan">
      <formula>0</formula>
    </cfRule>
  </conditionalFormatting>
  <conditionalFormatting sqref="F9">
    <cfRule type="cellIs" dxfId="647" priority="59" operator="lessThan">
      <formula>0</formula>
    </cfRule>
    <cfRule type="cellIs" dxfId="646" priority="60" operator="greaterThan">
      <formula>0</formula>
    </cfRule>
  </conditionalFormatting>
  <conditionalFormatting sqref="F12">
    <cfRule type="cellIs" dxfId="645" priority="57" operator="lessThan">
      <formula>0</formula>
    </cfRule>
    <cfRule type="cellIs" dxfId="644" priority="58" operator="greaterThan">
      <formula>0</formula>
    </cfRule>
  </conditionalFormatting>
  <conditionalFormatting sqref="F12">
    <cfRule type="cellIs" dxfId="643" priority="55" operator="lessThan">
      <formula>0</formula>
    </cfRule>
    <cfRule type="cellIs" dxfId="642" priority="56" operator="greaterThan">
      <formula>0</formula>
    </cfRule>
  </conditionalFormatting>
  <conditionalFormatting sqref="F9:F10">
    <cfRule type="cellIs" dxfId="641" priority="53" operator="lessThan">
      <formula>0</formula>
    </cfRule>
    <cfRule type="cellIs" dxfId="640" priority="54" operator="greaterThan">
      <formula>0</formula>
    </cfRule>
  </conditionalFormatting>
  <conditionalFormatting sqref="F11 F6:F9">
    <cfRule type="cellIs" dxfId="639" priority="51" operator="lessThan">
      <formula>0</formula>
    </cfRule>
    <cfRule type="cellIs" dxfId="638" priority="52" operator="greaterThan">
      <formula>0</formula>
    </cfRule>
  </conditionalFormatting>
  <conditionalFormatting sqref="F12">
    <cfRule type="cellIs" dxfId="637" priority="49" operator="lessThan">
      <formula>0</formula>
    </cfRule>
    <cfRule type="cellIs" dxfId="636" priority="50" operator="greaterThan">
      <formula>0</formula>
    </cfRule>
  </conditionalFormatting>
  <conditionalFormatting sqref="F9:F10">
    <cfRule type="cellIs" dxfId="635" priority="47" operator="lessThan">
      <formula>0</formula>
    </cfRule>
    <cfRule type="cellIs" dxfId="634" priority="48" operator="greaterThan">
      <formula>0</formula>
    </cfRule>
  </conditionalFormatting>
  <conditionalFormatting sqref="F11 F6:F9">
    <cfRule type="cellIs" dxfId="633" priority="45" operator="lessThan">
      <formula>0</formula>
    </cfRule>
    <cfRule type="cellIs" dxfId="632" priority="46" operator="greaterThan">
      <formula>0</formula>
    </cfRule>
  </conditionalFormatting>
  <conditionalFormatting sqref="F9">
    <cfRule type="cellIs" dxfId="631" priority="43" operator="lessThan">
      <formula>0</formula>
    </cfRule>
    <cfRule type="cellIs" dxfId="630" priority="44" operator="greaterThan">
      <formula>0</formula>
    </cfRule>
  </conditionalFormatting>
  <conditionalFormatting sqref="F9">
    <cfRule type="cellIs" dxfId="629" priority="41" operator="lessThan">
      <formula>0</formula>
    </cfRule>
    <cfRule type="cellIs" dxfId="628" priority="42" operator="greaterThan">
      <formula>0</formula>
    </cfRule>
  </conditionalFormatting>
  <conditionalFormatting sqref="F12">
    <cfRule type="cellIs" dxfId="627" priority="39" operator="lessThan">
      <formula>0</formula>
    </cfRule>
    <cfRule type="cellIs" dxfId="626" priority="40" operator="greaterThan">
      <formula>0</formula>
    </cfRule>
  </conditionalFormatting>
  <conditionalFormatting sqref="F9:F10">
    <cfRule type="cellIs" dxfId="625" priority="37" operator="lessThan">
      <formula>0</formula>
    </cfRule>
    <cfRule type="cellIs" dxfId="624" priority="38" operator="greaterThan">
      <formula>0</formula>
    </cfRule>
  </conditionalFormatting>
  <conditionalFormatting sqref="F11 F6:F8">
    <cfRule type="cellIs" dxfId="623" priority="35" operator="lessThan">
      <formula>0</formula>
    </cfRule>
    <cfRule type="cellIs" dxfId="622" priority="36" operator="greaterThan">
      <formula>0</formula>
    </cfRule>
  </conditionalFormatting>
  <conditionalFormatting sqref="F11">
    <cfRule type="cellIs" dxfId="621" priority="33" operator="lessThan">
      <formula>0</formula>
    </cfRule>
    <cfRule type="cellIs" dxfId="620" priority="34" operator="greaterThan">
      <formula>0</formula>
    </cfRule>
  </conditionalFormatting>
  <conditionalFormatting sqref="F11">
    <cfRule type="cellIs" dxfId="619" priority="31" operator="lessThan">
      <formula>0</formula>
    </cfRule>
    <cfRule type="cellIs" dxfId="618" priority="32" operator="greaterThan">
      <formula>0</formula>
    </cfRule>
  </conditionalFormatting>
  <conditionalFormatting sqref="F11">
    <cfRule type="cellIs" dxfId="617" priority="29" operator="lessThan">
      <formula>0</formula>
    </cfRule>
    <cfRule type="cellIs" dxfId="616" priority="30" operator="greaterThan">
      <formula>0</formula>
    </cfRule>
  </conditionalFormatting>
  <conditionalFormatting sqref="F11">
    <cfRule type="cellIs" dxfId="615" priority="27" operator="lessThan">
      <formula>0</formula>
    </cfRule>
    <cfRule type="cellIs" dxfId="614" priority="28" operator="greaterThan">
      <formula>0</formula>
    </cfRule>
  </conditionalFormatting>
  <conditionalFormatting sqref="F11">
    <cfRule type="cellIs" dxfId="613" priority="25" operator="lessThan">
      <formula>0</formula>
    </cfRule>
    <cfRule type="cellIs" dxfId="612" priority="26" operator="greaterThan">
      <formula>0</formula>
    </cfRule>
  </conditionalFormatting>
  <conditionalFormatting sqref="F11">
    <cfRule type="cellIs" dxfId="611" priority="23" operator="lessThan">
      <formula>0</formula>
    </cfRule>
    <cfRule type="cellIs" dxfId="610" priority="24" operator="greaterThan">
      <formula>0</formula>
    </cfRule>
  </conditionalFormatting>
  <conditionalFormatting sqref="F11">
    <cfRule type="cellIs" dxfId="609" priority="21" operator="lessThan">
      <formula>0</formula>
    </cfRule>
    <cfRule type="cellIs" dxfId="608" priority="22" operator="greaterThan">
      <formula>0</formula>
    </cfRule>
  </conditionalFormatting>
  <conditionalFormatting sqref="F11">
    <cfRule type="cellIs" dxfId="607" priority="19" operator="lessThan">
      <formula>0</formula>
    </cfRule>
    <cfRule type="cellIs" dxfId="606" priority="20" operator="greaterThan">
      <formula>0</formula>
    </cfRule>
  </conditionalFormatting>
  <conditionalFormatting sqref="F11">
    <cfRule type="cellIs" dxfId="605" priority="17" operator="lessThan">
      <formula>0</formula>
    </cfRule>
    <cfRule type="cellIs" dxfId="604" priority="18" operator="greaterThan">
      <formula>0</formula>
    </cfRule>
  </conditionalFormatting>
  <conditionalFormatting sqref="F11">
    <cfRule type="cellIs" dxfId="603" priority="15" operator="lessThan">
      <formula>0</formula>
    </cfRule>
    <cfRule type="cellIs" dxfId="602" priority="16" operator="greaterThan">
      <formula>0</formula>
    </cfRule>
  </conditionalFormatting>
  <conditionalFormatting sqref="F11">
    <cfRule type="cellIs" dxfId="601" priority="13" operator="lessThan">
      <formula>0</formula>
    </cfRule>
    <cfRule type="cellIs" dxfId="600" priority="14" operator="greaterThan">
      <formula>0</formula>
    </cfRule>
  </conditionalFormatting>
  <conditionalFormatting sqref="F11">
    <cfRule type="cellIs" dxfId="599" priority="11" operator="lessThan">
      <formula>0</formula>
    </cfRule>
    <cfRule type="cellIs" dxfId="598" priority="12" operator="greaterThan">
      <formula>0</formula>
    </cfRule>
  </conditionalFormatting>
  <conditionalFormatting sqref="F11">
    <cfRule type="cellIs" dxfId="597" priority="9" operator="lessThan">
      <formula>0</formula>
    </cfRule>
    <cfRule type="cellIs" dxfId="596" priority="10" operator="greaterThan">
      <formula>0</formula>
    </cfRule>
  </conditionalFormatting>
  <conditionalFormatting sqref="F11">
    <cfRule type="cellIs" dxfId="595" priority="7" operator="lessThan">
      <formula>0</formula>
    </cfRule>
    <cfRule type="cellIs" dxfId="594" priority="8" operator="greaterThan">
      <formula>0</formula>
    </cfRule>
  </conditionalFormatting>
  <conditionalFormatting sqref="F11">
    <cfRule type="cellIs" dxfId="593" priority="5" operator="lessThan">
      <formula>0</formula>
    </cfRule>
    <cfRule type="cellIs" dxfId="592" priority="6" operator="greaterThan">
      <formula>0</formula>
    </cfRule>
  </conditionalFormatting>
  <conditionalFormatting sqref="F11">
    <cfRule type="cellIs" dxfId="591" priority="3" operator="lessThan">
      <formula>0</formula>
    </cfRule>
    <cfRule type="cellIs" dxfId="590" priority="4" operator="greaterThan">
      <formula>0</formula>
    </cfRule>
  </conditionalFormatting>
  <conditionalFormatting sqref="F11">
    <cfRule type="cellIs" dxfId="589" priority="1" operator="lessThan">
      <formula>0</formula>
    </cfRule>
    <cfRule type="cellIs" dxfId="588" priority="2" operator="greater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39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302</v>
      </c>
      <c r="E6" s="85"/>
      <c r="F6" s="91">
        <f t="shared" ref="F6:F8" si="0">B6-C6-D6</f>
        <v>-40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341</v>
      </c>
      <c r="E7" s="48"/>
      <c r="F7" s="91">
        <f t="shared" si="0"/>
        <v>-97</v>
      </c>
    </row>
    <row r="8" spans="1:6" x14ac:dyDescent="0.25">
      <c r="A8" s="86" t="s">
        <v>5</v>
      </c>
      <c r="B8" s="48">
        <v>1276</v>
      </c>
      <c r="C8" s="80">
        <f>Overview!L9</f>
        <v>999</v>
      </c>
      <c r="D8" s="80">
        <f>I65</f>
        <v>336</v>
      </c>
      <c r="E8" s="48"/>
      <c r="F8" s="91">
        <f t="shared" si="0"/>
        <v>-59</v>
      </c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342</v>
      </c>
      <c r="E9" s="88"/>
      <c r="F9" s="11"/>
    </row>
    <row r="10" spans="1:6" x14ac:dyDescent="0.25">
      <c r="A10" s="87" t="s">
        <v>4</v>
      </c>
      <c r="B10" s="88"/>
      <c r="C10" s="83">
        <f>Overview!L11</f>
        <v>953</v>
      </c>
      <c r="D10" s="83">
        <f>K65</f>
        <v>288</v>
      </c>
      <c r="E10" s="88"/>
      <c r="F10" s="11"/>
    </row>
    <row r="11" spans="1:6" x14ac:dyDescent="0.25">
      <c r="A11" s="87" t="s">
        <v>2</v>
      </c>
      <c r="B11" s="88"/>
      <c r="C11" s="83">
        <f>Overview!L12</f>
        <v>963</v>
      </c>
      <c r="D11" s="83">
        <f>L65</f>
        <v>271</v>
      </c>
      <c r="E11" s="88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378</v>
      </c>
      <c r="E12" s="90">
        <f>ROUNDUP(((C10+D10)*0.5+(C8+D8)*0.3+(C9+D9)*0.2)*0.25,0)</f>
        <v>319</v>
      </c>
      <c r="F12" s="81">
        <f>B12-C12-D12-E12</f>
        <v>-69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132</v>
      </c>
      <c r="C38" s="77"/>
      <c r="D38" s="77"/>
      <c r="E38" s="77"/>
      <c r="F38" s="78"/>
      <c r="G38" s="77"/>
      <c r="H38" s="77"/>
      <c r="I38" s="77">
        <v>20</v>
      </c>
      <c r="J38" s="77">
        <v>20</v>
      </c>
      <c r="K38" s="77"/>
      <c r="L38" s="77"/>
      <c r="M38" s="78"/>
    </row>
    <row r="39" spans="1:13" x14ac:dyDescent="0.25">
      <c r="A39" s="5" t="s">
        <v>72</v>
      </c>
      <c r="B39" s="94" t="s">
        <v>133</v>
      </c>
      <c r="C39" s="50"/>
      <c r="D39" s="50"/>
      <c r="E39" s="50"/>
      <c r="F39" s="51"/>
      <c r="G39" s="50">
        <v>25</v>
      </c>
      <c r="H39" s="50"/>
      <c r="I39" s="50"/>
      <c r="J39" s="46"/>
      <c r="K39" s="50"/>
      <c r="L39" s="46"/>
      <c r="M39" s="51"/>
    </row>
    <row r="40" spans="1:13" x14ac:dyDescent="0.25">
      <c r="A40" s="75" t="s">
        <v>71</v>
      </c>
      <c r="B40" s="76" t="s">
        <v>132</v>
      </c>
      <c r="C40" s="77"/>
      <c r="D40" s="77"/>
      <c r="E40" s="77"/>
      <c r="F40" s="78"/>
      <c r="G40" s="77"/>
      <c r="H40" s="77"/>
      <c r="I40" s="77">
        <v>20</v>
      </c>
      <c r="J40" s="77">
        <v>20</v>
      </c>
      <c r="K40" s="77"/>
      <c r="L40" s="77"/>
      <c r="M40" s="78"/>
    </row>
    <row r="41" spans="1:13" x14ac:dyDescent="0.25">
      <c r="A41" s="5" t="s">
        <v>74</v>
      </c>
      <c r="B41" s="56" t="s">
        <v>130</v>
      </c>
      <c r="C41" s="50"/>
      <c r="D41" s="50"/>
      <c r="E41" s="50"/>
      <c r="F41" s="51"/>
      <c r="G41" s="50">
        <v>20</v>
      </c>
      <c r="H41" s="50">
        <v>20</v>
      </c>
      <c r="I41" s="50"/>
      <c r="J41" s="46"/>
      <c r="K41" s="46"/>
      <c r="L41" s="46"/>
      <c r="M41" s="51"/>
    </row>
    <row r="42" spans="1:13" x14ac:dyDescent="0.25">
      <c r="A42" s="75" t="s">
        <v>75</v>
      </c>
      <c r="B42" s="76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56" t="s">
        <v>130</v>
      </c>
      <c r="C43" s="50"/>
      <c r="D43" s="50"/>
      <c r="E43" s="50"/>
      <c r="F43" s="51"/>
      <c r="G43" s="50">
        <v>20</v>
      </c>
      <c r="H43" s="50">
        <v>20</v>
      </c>
      <c r="I43" s="50"/>
      <c r="J43" s="46"/>
      <c r="K43" s="46"/>
      <c r="L43" s="46"/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118</v>
      </c>
      <c r="C47" s="50"/>
      <c r="D47" s="50"/>
      <c r="E47" s="50"/>
      <c r="F47" s="51"/>
      <c r="G47" s="50"/>
      <c r="H47" s="50"/>
      <c r="I47" s="46">
        <v>27</v>
      </c>
      <c r="J47" s="46">
        <v>14</v>
      </c>
      <c r="K47" s="46"/>
      <c r="L47" s="46"/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57" t="s">
        <v>107</v>
      </c>
      <c r="C49" s="58"/>
      <c r="D49" s="58"/>
      <c r="E49" s="58"/>
      <c r="F49" s="59"/>
      <c r="G49" s="58"/>
      <c r="H49" s="58"/>
      <c r="I49" s="58">
        <v>18</v>
      </c>
      <c r="J49" s="58">
        <v>28</v>
      </c>
      <c r="K49" s="58"/>
      <c r="L49" s="58"/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36</v>
      </c>
      <c r="C51" s="54"/>
      <c r="D51" s="54"/>
      <c r="E51" s="54"/>
      <c r="F51" s="55"/>
      <c r="G51" s="54"/>
      <c r="H51" s="54"/>
      <c r="I51" s="54"/>
      <c r="J51" s="54"/>
      <c r="K51" s="54"/>
      <c r="L51" s="54"/>
      <c r="M51" s="55">
        <v>87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/>
      <c r="C54" s="77"/>
      <c r="D54" s="77"/>
      <c r="E54" s="77"/>
      <c r="F54" s="78"/>
      <c r="G54" s="77"/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38</v>
      </c>
      <c r="C55" s="50"/>
      <c r="D55" s="50"/>
      <c r="E55" s="50"/>
      <c r="F55" s="51"/>
      <c r="G55" s="50">
        <v>30</v>
      </c>
      <c r="H55" s="50">
        <v>72</v>
      </c>
      <c r="I55" s="50"/>
      <c r="J55" s="50"/>
      <c r="K55" s="50"/>
      <c r="L55" s="50"/>
      <c r="M55" s="51"/>
    </row>
    <row r="56" spans="1:13" x14ac:dyDescent="0.25">
      <c r="A56" s="75" t="s">
        <v>76</v>
      </c>
      <c r="B56" s="76" t="s">
        <v>37</v>
      </c>
      <c r="C56" s="77"/>
      <c r="D56" s="77"/>
      <c r="E56" s="77"/>
      <c r="F56" s="78"/>
      <c r="G56" s="77">
        <v>43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124</v>
      </c>
      <c r="C58" s="77"/>
      <c r="D58" s="77"/>
      <c r="E58" s="77"/>
      <c r="F58" s="78"/>
      <c r="G58" s="77"/>
      <c r="H58" s="77">
        <v>26</v>
      </c>
      <c r="I58" s="77"/>
      <c r="J58" s="77">
        <v>40</v>
      </c>
      <c r="K58" s="77"/>
      <c r="L58" s="77"/>
      <c r="M58" s="78"/>
    </row>
    <row r="59" spans="1:13" x14ac:dyDescent="0.25">
      <c r="A59" s="5" t="s">
        <v>78</v>
      </c>
      <c r="B59" s="56" t="s">
        <v>35</v>
      </c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 t="s">
        <v>31</v>
      </c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302</v>
      </c>
      <c r="H65" s="61">
        <f t="shared" si="1"/>
        <v>341</v>
      </c>
      <c r="I65" s="61">
        <f t="shared" si="1"/>
        <v>336</v>
      </c>
      <c r="J65" s="61">
        <f t="shared" si="1"/>
        <v>342</v>
      </c>
      <c r="K65" s="61">
        <f t="shared" si="1"/>
        <v>288</v>
      </c>
      <c r="L65" s="61">
        <f t="shared" si="1"/>
        <v>271</v>
      </c>
      <c r="M65" s="65">
        <f t="shared" si="1"/>
        <v>378</v>
      </c>
    </row>
  </sheetData>
  <conditionalFormatting sqref="F8">
    <cfRule type="cellIs" dxfId="587" priority="175" operator="lessThan">
      <formula>0</formula>
    </cfRule>
    <cfRule type="cellIs" dxfId="586" priority="176" operator="greaterThan">
      <formula>0</formula>
    </cfRule>
  </conditionalFormatting>
  <conditionalFormatting sqref="F10">
    <cfRule type="cellIs" dxfId="585" priority="173" operator="lessThan">
      <formula>0</formula>
    </cfRule>
    <cfRule type="cellIs" dxfId="584" priority="174" operator="greaterThan">
      <formula>0</formula>
    </cfRule>
  </conditionalFormatting>
  <conditionalFormatting sqref="F9">
    <cfRule type="cellIs" dxfId="583" priority="171" operator="lessThan">
      <formula>0</formula>
    </cfRule>
    <cfRule type="cellIs" dxfId="582" priority="172" operator="greaterThan">
      <formula>0</formula>
    </cfRule>
  </conditionalFormatting>
  <conditionalFormatting sqref="F12">
    <cfRule type="cellIs" dxfId="581" priority="169" operator="lessThan">
      <formula>0</formula>
    </cfRule>
    <cfRule type="cellIs" dxfId="580" priority="170" operator="greaterThan">
      <formula>0</formula>
    </cfRule>
  </conditionalFormatting>
  <conditionalFormatting sqref="F8">
    <cfRule type="cellIs" dxfId="579" priority="167" operator="lessThan">
      <formula>0</formula>
    </cfRule>
    <cfRule type="cellIs" dxfId="578" priority="168" operator="greaterThan">
      <formula>0</formula>
    </cfRule>
  </conditionalFormatting>
  <conditionalFormatting sqref="F10">
    <cfRule type="cellIs" dxfId="577" priority="165" operator="lessThan">
      <formula>0</formula>
    </cfRule>
    <cfRule type="cellIs" dxfId="576" priority="166" operator="greaterThan">
      <formula>0</formula>
    </cfRule>
  </conditionalFormatting>
  <conditionalFormatting sqref="F9">
    <cfRule type="cellIs" dxfId="575" priority="163" operator="lessThan">
      <formula>0</formula>
    </cfRule>
    <cfRule type="cellIs" dxfId="574" priority="164" operator="greaterThan">
      <formula>0</formula>
    </cfRule>
  </conditionalFormatting>
  <conditionalFormatting sqref="F12">
    <cfRule type="cellIs" dxfId="573" priority="161" operator="lessThan">
      <formula>0</formula>
    </cfRule>
    <cfRule type="cellIs" dxfId="572" priority="162" operator="greaterThan">
      <formula>0</formula>
    </cfRule>
  </conditionalFormatting>
  <conditionalFormatting sqref="F8">
    <cfRule type="cellIs" dxfId="571" priority="159" operator="lessThan">
      <formula>0</formula>
    </cfRule>
    <cfRule type="cellIs" dxfId="570" priority="160" operator="greaterThan">
      <formula>0</formula>
    </cfRule>
  </conditionalFormatting>
  <conditionalFormatting sqref="F10">
    <cfRule type="cellIs" dxfId="569" priority="157" operator="lessThan">
      <formula>0</formula>
    </cfRule>
    <cfRule type="cellIs" dxfId="568" priority="158" operator="greaterThan">
      <formula>0</formula>
    </cfRule>
  </conditionalFormatting>
  <conditionalFormatting sqref="F9">
    <cfRule type="cellIs" dxfId="567" priority="155" operator="lessThan">
      <formula>0</formula>
    </cfRule>
    <cfRule type="cellIs" dxfId="566" priority="156" operator="greaterThan">
      <formula>0</formula>
    </cfRule>
  </conditionalFormatting>
  <conditionalFormatting sqref="F12">
    <cfRule type="cellIs" dxfId="565" priority="153" operator="lessThan">
      <formula>0</formula>
    </cfRule>
    <cfRule type="cellIs" dxfId="564" priority="154" operator="greaterThan">
      <formula>0</formula>
    </cfRule>
  </conditionalFormatting>
  <conditionalFormatting sqref="F8">
    <cfRule type="cellIs" dxfId="563" priority="151" operator="lessThan">
      <formula>0</formula>
    </cfRule>
    <cfRule type="cellIs" dxfId="562" priority="152" operator="greaterThan">
      <formula>0</formula>
    </cfRule>
  </conditionalFormatting>
  <conditionalFormatting sqref="F10">
    <cfRule type="cellIs" dxfId="561" priority="149" operator="lessThan">
      <formula>0</formula>
    </cfRule>
    <cfRule type="cellIs" dxfId="560" priority="150" operator="greaterThan">
      <formula>0</formula>
    </cfRule>
  </conditionalFormatting>
  <conditionalFormatting sqref="F9">
    <cfRule type="cellIs" dxfId="559" priority="147" operator="lessThan">
      <formula>0</formula>
    </cfRule>
    <cfRule type="cellIs" dxfId="558" priority="148" operator="greaterThan">
      <formula>0</formula>
    </cfRule>
  </conditionalFormatting>
  <conditionalFormatting sqref="F12">
    <cfRule type="cellIs" dxfId="557" priority="145" operator="lessThan">
      <formula>0</formula>
    </cfRule>
    <cfRule type="cellIs" dxfId="556" priority="146" operator="greaterThan">
      <formula>0</formula>
    </cfRule>
  </conditionalFormatting>
  <conditionalFormatting sqref="F8">
    <cfRule type="cellIs" dxfId="555" priority="143" operator="lessThan">
      <formula>0</formula>
    </cfRule>
    <cfRule type="cellIs" dxfId="554" priority="144" operator="greaterThan">
      <formula>0</formula>
    </cfRule>
  </conditionalFormatting>
  <conditionalFormatting sqref="F10">
    <cfRule type="cellIs" dxfId="553" priority="141" operator="lessThan">
      <formula>0</formula>
    </cfRule>
    <cfRule type="cellIs" dxfId="552" priority="142" operator="greaterThan">
      <formula>0</formula>
    </cfRule>
  </conditionalFormatting>
  <conditionalFormatting sqref="F9">
    <cfRule type="cellIs" dxfId="551" priority="139" operator="lessThan">
      <formula>0</formula>
    </cfRule>
    <cfRule type="cellIs" dxfId="550" priority="140" operator="greaterThan">
      <formula>0</formula>
    </cfRule>
  </conditionalFormatting>
  <conditionalFormatting sqref="F12">
    <cfRule type="cellIs" dxfId="549" priority="137" operator="lessThan">
      <formula>0</formula>
    </cfRule>
    <cfRule type="cellIs" dxfId="548" priority="138" operator="greaterThan">
      <formula>0</formula>
    </cfRule>
  </conditionalFormatting>
  <conditionalFormatting sqref="F12">
    <cfRule type="cellIs" dxfId="547" priority="135" operator="lessThan">
      <formula>0</formula>
    </cfRule>
    <cfRule type="cellIs" dxfId="546" priority="136" operator="greaterThan">
      <formula>0</formula>
    </cfRule>
  </conditionalFormatting>
  <conditionalFormatting sqref="F9:F10">
    <cfRule type="cellIs" dxfId="545" priority="133" operator="lessThan">
      <formula>0</formula>
    </cfRule>
    <cfRule type="cellIs" dxfId="544" priority="134" operator="greaterThan">
      <formula>0</formula>
    </cfRule>
  </conditionalFormatting>
  <conditionalFormatting sqref="F11 F6:F9">
    <cfRule type="cellIs" dxfId="543" priority="131" operator="lessThan">
      <formula>0</formula>
    </cfRule>
    <cfRule type="cellIs" dxfId="542" priority="132" operator="greaterThan">
      <formula>0</formula>
    </cfRule>
  </conditionalFormatting>
  <conditionalFormatting sqref="F12">
    <cfRule type="cellIs" dxfId="541" priority="129" operator="lessThan">
      <formula>0</formula>
    </cfRule>
    <cfRule type="cellIs" dxfId="540" priority="130" operator="greaterThan">
      <formula>0</formula>
    </cfRule>
  </conditionalFormatting>
  <conditionalFormatting sqref="F9:F10">
    <cfRule type="cellIs" dxfId="539" priority="127" operator="lessThan">
      <formula>0</formula>
    </cfRule>
    <cfRule type="cellIs" dxfId="538" priority="128" operator="greaterThan">
      <formula>0</formula>
    </cfRule>
  </conditionalFormatting>
  <conditionalFormatting sqref="F11 F6:F9">
    <cfRule type="cellIs" dxfId="537" priority="125" operator="lessThan">
      <formula>0</formula>
    </cfRule>
    <cfRule type="cellIs" dxfId="536" priority="126" operator="greaterThan">
      <formula>0</formula>
    </cfRule>
  </conditionalFormatting>
  <conditionalFormatting sqref="F9">
    <cfRule type="cellIs" dxfId="535" priority="123" operator="lessThan">
      <formula>0</formula>
    </cfRule>
    <cfRule type="cellIs" dxfId="534" priority="124" operator="greaterThan">
      <formula>0</formula>
    </cfRule>
  </conditionalFormatting>
  <conditionalFormatting sqref="F9">
    <cfRule type="cellIs" dxfId="533" priority="121" operator="lessThan">
      <formula>0</formula>
    </cfRule>
    <cfRule type="cellIs" dxfId="532" priority="122" operator="greaterThan">
      <formula>0</formula>
    </cfRule>
  </conditionalFormatting>
  <conditionalFormatting sqref="F8">
    <cfRule type="cellIs" dxfId="531" priority="119" operator="lessThan">
      <formula>0</formula>
    </cfRule>
    <cfRule type="cellIs" dxfId="530" priority="120" operator="greaterThan">
      <formula>0</formula>
    </cfRule>
  </conditionalFormatting>
  <conditionalFormatting sqref="F10">
    <cfRule type="cellIs" dxfId="529" priority="117" operator="lessThan">
      <formula>0</formula>
    </cfRule>
    <cfRule type="cellIs" dxfId="528" priority="118" operator="greaterThan">
      <formula>0</formula>
    </cfRule>
  </conditionalFormatting>
  <conditionalFormatting sqref="F9">
    <cfRule type="cellIs" dxfId="527" priority="115" operator="lessThan">
      <formula>0</formula>
    </cfRule>
    <cfRule type="cellIs" dxfId="526" priority="116" operator="greaterThan">
      <formula>0</formula>
    </cfRule>
  </conditionalFormatting>
  <conditionalFormatting sqref="F12">
    <cfRule type="cellIs" dxfId="525" priority="113" operator="lessThan">
      <formula>0</formula>
    </cfRule>
    <cfRule type="cellIs" dxfId="524" priority="114" operator="greaterThan">
      <formula>0</formula>
    </cfRule>
  </conditionalFormatting>
  <conditionalFormatting sqref="F12">
    <cfRule type="cellIs" dxfId="523" priority="111" operator="lessThan">
      <formula>0</formula>
    </cfRule>
    <cfRule type="cellIs" dxfId="522" priority="112" operator="greaterThan">
      <formula>0</formula>
    </cfRule>
  </conditionalFormatting>
  <conditionalFormatting sqref="F9:F10">
    <cfRule type="cellIs" dxfId="521" priority="109" operator="lessThan">
      <formula>0</formula>
    </cfRule>
    <cfRule type="cellIs" dxfId="520" priority="110" operator="greaterThan">
      <formula>0</formula>
    </cfRule>
  </conditionalFormatting>
  <conditionalFormatting sqref="F11 F6:F9">
    <cfRule type="cellIs" dxfId="519" priority="107" operator="lessThan">
      <formula>0</formula>
    </cfRule>
    <cfRule type="cellIs" dxfId="518" priority="108" operator="greaterThan">
      <formula>0</formula>
    </cfRule>
  </conditionalFormatting>
  <conditionalFormatting sqref="F12">
    <cfRule type="cellIs" dxfId="517" priority="105" operator="lessThan">
      <formula>0</formula>
    </cfRule>
    <cfRule type="cellIs" dxfId="516" priority="106" operator="greaterThan">
      <formula>0</formula>
    </cfRule>
  </conditionalFormatting>
  <conditionalFormatting sqref="F9:F10">
    <cfRule type="cellIs" dxfId="515" priority="103" operator="lessThan">
      <formula>0</formula>
    </cfRule>
    <cfRule type="cellIs" dxfId="514" priority="104" operator="greaterThan">
      <formula>0</formula>
    </cfRule>
  </conditionalFormatting>
  <conditionalFormatting sqref="F11 F6:F9">
    <cfRule type="cellIs" dxfId="513" priority="101" operator="lessThan">
      <formula>0</formula>
    </cfRule>
    <cfRule type="cellIs" dxfId="512" priority="102" operator="greaterThan">
      <formula>0</formula>
    </cfRule>
  </conditionalFormatting>
  <conditionalFormatting sqref="F9">
    <cfRule type="cellIs" dxfId="511" priority="99" operator="lessThan">
      <formula>0</formula>
    </cfRule>
    <cfRule type="cellIs" dxfId="510" priority="100" operator="greaterThan">
      <formula>0</formula>
    </cfRule>
  </conditionalFormatting>
  <conditionalFormatting sqref="F9">
    <cfRule type="cellIs" dxfId="509" priority="97" operator="lessThan">
      <formula>0</formula>
    </cfRule>
    <cfRule type="cellIs" dxfId="508" priority="98" operator="greaterThan">
      <formula>0</formula>
    </cfRule>
  </conditionalFormatting>
  <conditionalFormatting sqref="F8">
    <cfRule type="cellIs" dxfId="507" priority="95" operator="lessThan">
      <formula>0</formula>
    </cfRule>
    <cfRule type="cellIs" dxfId="506" priority="96" operator="greaterThan">
      <formula>0</formula>
    </cfRule>
  </conditionalFormatting>
  <conditionalFormatting sqref="F10">
    <cfRule type="cellIs" dxfId="505" priority="93" operator="lessThan">
      <formula>0</formula>
    </cfRule>
    <cfRule type="cellIs" dxfId="504" priority="94" operator="greaterThan">
      <formula>0</formula>
    </cfRule>
  </conditionalFormatting>
  <conditionalFormatting sqref="F9">
    <cfRule type="cellIs" dxfId="503" priority="91" operator="lessThan">
      <formula>0</formula>
    </cfRule>
    <cfRule type="cellIs" dxfId="502" priority="92" operator="greaterThan">
      <formula>0</formula>
    </cfRule>
  </conditionalFormatting>
  <conditionalFormatting sqref="F12">
    <cfRule type="cellIs" dxfId="501" priority="89" operator="lessThan">
      <formula>0</formula>
    </cfRule>
    <cfRule type="cellIs" dxfId="500" priority="90" operator="greaterThan">
      <formula>0</formula>
    </cfRule>
  </conditionalFormatting>
  <conditionalFormatting sqref="F8">
    <cfRule type="cellIs" dxfId="499" priority="87" operator="lessThan">
      <formula>0</formula>
    </cfRule>
    <cfRule type="cellIs" dxfId="498" priority="88" operator="greaterThan">
      <formula>0</formula>
    </cfRule>
  </conditionalFormatting>
  <conditionalFormatting sqref="F10">
    <cfRule type="cellIs" dxfId="497" priority="85" operator="lessThan">
      <formula>0</formula>
    </cfRule>
    <cfRule type="cellIs" dxfId="496" priority="86" operator="greaterThan">
      <formula>0</formula>
    </cfRule>
  </conditionalFormatting>
  <conditionalFormatting sqref="F9">
    <cfRule type="cellIs" dxfId="495" priority="83" operator="lessThan">
      <formula>0</formula>
    </cfRule>
    <cfRule type="cellIs" dxfId="494" priority="84" operator="greaterThan">
      <formula>0</formula>
    </cfRule>
  </conditionalFormatting>
  <conditionalFormatting sqref="F12">
    <cfRule type="cellIs" dxfId="493" priority="81" operator="lessThan">
      <formula>0</formula>
    </cfRule>
    <cfRule type="cellIs" dxfId="492" priority="82" operator="greaterThan">
      <formula>0</formula>
    </cfRule>
  </conditionalFormatting>
  <conditionalFormatting sqref="F12">
    <cfRule type="cellIs" dxfId="491" priority="79" operator="lessThan">
      <formula>0</formula>
    </cfRule>
    <cfRule type="cellIs" dxfId="490" priority="80" operator="greaterThan">
      <formula>0</formula>
    </cfRule>
  </conditionalFormatting>
  <conditionalFormatting sqref="F9:F10">
    <cfRule type="cellIs" dxfId="489" priority="77" operator="lessThan">
      <formula>0</formula>
    </cfRule>
    <cfRule type="cellIs" dxfId="488" priority="78" operator="greaterThan">
      <formula>0</formula>
    </cfRule>
  </conditionalFormatting>
  <conditionalFormatting sqref="F11 F6:F9">
    <cfRule type="cellIs" dxfId="487" priority="75" operator="lessThan">
      <formula>0</formula>
    </cfRule>
    <cfRule type="cellIs" dxfId="486" priority="76" operator="greaterThan">
      <formula>0</formula>
    </cfRule>
  </conditionalFormatting>
  <conditionalFormatting sqref="F12">
    <cfRule type="cellIs" dxfId="485" priority="73" operator="lessThan">
      <formula>0</formula>
    </cfRule>
    <cfRule type="cellIs" dxfId="484" priority="74" operator="greaterThan">
      <formula>0</formula>
    </cfRule>
  </conditionalFormatting>
  <conditionalFormatting sqref="F9:F10">
    <cfRule type="cellIs" dxfId="483" priority="71" operator="lessThan">
      <formula>0</formula>
    </cfRule>
    <cfRule type="cellIs" dxfId="482" priority="72" operator="greaterThan">
      <formula>0</formula>
    </cfRule>
  </conditionalFormatting>
  <conditionalFormatting sqref="F11 F6:F9">
    <cfRule type="cellIs" dxfId="481" priority="69" operator="lessThan">
      <formula>0</formula>
    </cfRule>
    <cfRule type="cellIs" dxfId="480" priority="70" operator="greaterThan">
      <formula>0</formula>
    </cfRule>
  </conditionalFormatting>
  <conditionalFormatting sqref="F9">
    <cfRule type="cellIs" dxfId="479" priority="67" operator="lessThan">
      <formula>0</formula>
    </cfRule>
    <cfRule type="cellIs" dxfId="478" priority="68" operator="greaterThan">
      <formula>0</formula>
    </cfRule>
  </conditionalFormatting>
  <conditionalFormatting sqref="F9">
    <cfRule type="cellIs" dxfId="477" priority="65" operator="lessThan">
      <formula>0</formula>
    </cfRule>
    <cfRule type="cellIs" dxfId="476" priority="66" operator="greaterThan">
      <formula>0</formula>
    </cfRule>
  </conditionalFormatting>
  <conditionalFormatting sqref="F8">
    <cfRule type="cellIs" dxfId="475" priority="63" operator="lessThan">
      <formula>0</formula>
    </cfRule>
    <cfRule type="cellIs" dxfId="474" priority="64" operator="greaterThan">
      <formula>0</formula>
    </cfRule>
  </conditionalFormatting>
  <conditionalFormatting sqref="F10">
    <cfRule type="cellIs" dxfId="473" priority="61" operator="lessThan">
      <formula>0</formula>
    </cfRule>
    <cfRule type="cellIs" dxfId="472" priority="62" operator="greaterThan">
      <formula>0</formula>
    </cfRule>
  </conditionalFormatting>
  <conditionalFormatting sqref="F9">
    <cfRule type="cellIs" dxfId="471" priority="59" operator="lessThan">
      <formula>0</formula>
    </cfRule>
    <cfRule type="cellIs" dxfId="470" priority="60" operator="greaterThan">
      <formula>0</formula>
    </cfRule>
  </conditionalFormatting>
  <conditionalFormatting sqref="F12">
    <cfRule type="cellIs" dxfId="469" priority="57" operator="lessThan">
      <formula>0</formula>
    </cfRule>
    <cfRule type="cellIs" dxfId="468" priority="58" operator="greaterThan">
      <formula>0</formula>
    </cfRule>
  </conditionalFormatting>
  <conditionalFormatting sqref="F12">
    <cfRule type="cellIs" dxfId="467" priority="55" operator="lessThan">
      <formula>0</formula>
    </cfRule>
    <cfRule type="cellIs" dxfId="466" priority="56" operator="greaterThan">
      <formula>0</formula>
    </cfRule>
  </conditionalFormatting>
  <conditionalFormatting sqref="F9:F10">
    <cfRule type="cellIs" dxfId="465" priority="53" operator="lessThan">
      <formula>0</formula>
    </cfRule>
    <cfRule type="cellIs" dxfId="464" priority="54" operator="greaterThan">
      <formula>0</formula>
    </cfRule>
  </conditionalFormatting>
  <conditionalFormatting sqref="F11 F6:F9">
    <cfRule type="cellIs" dxfId="463" priority="51" operator="lessThan">
      <formula>0</formula>
    </cfRule>
    <cfRule type="cellIs" dxfId="462" priority="52" operator="greaterThan">
      <formula>0</formula>
    </cfRule>
  </conditionalFormatting>
  <conditionalFormatting sqref="F12">
    <cfRule type="cellIs" dxfId="461" priority="49" operator="lessThan">
      <formula>0</formula>
    </cfRule>
    <cfRule type="cellIs" dxfId="460" priority="50" operator="greaterThan">
      <formula>0</formula>
    </cfRule>
  </conditionalFormatting>
  <conditionalFormatting sqref="F9:F10">
    <cfRule type="cellIs" dxfId="459" priority="47" operator="lessThan">
      <formula>0</formula>
    </cfRule>
    <cfRule type="cellIs" dxfId="458" priority="48" operator="greaterThan">
      <formula>0</formula>
    </cfRule>
  </conditionalFormatting>
  <conditionalFormatting sqref="F11 F6:F9">
    <cfRule type="cellIs" dxfId="457" priority="45" operator="lessThan">
      <formula>0</formula>
    </cfRule>
    <cfRule type="cellIs" dxfId="456" priority="46" operator="greaterThan">
      <formula>0</formula>
    </cfRule>
  </conditionalFormatting>
  <conditionalFormatting sqref="F9">
    <cfRule type="cellIs" dxfId="455" priority="43" operator="lessThan">
      <formula>0</formula>
    </cfRule>
    <cfRule type="cellIs" dxfId="454" priority="44" operator="greaterThan">
      <formula>0</formula>
    </cfRule>
  </conditionalFormatting>
  <conditionalFormatting sqref="F9">
    <cfRule type="cellIs" dxfId="453" priority="41" operator="lessThan">
      <formula>0</formula>
    </cfRule>
    <cfRule type="cellIs" dxfId="452" priority="42" operator="greaterThan">
      <formula>0</formula>
    </cfRule>
  </conditionalFormatting>
  <conditionalFormatting sqref="F12">
    <cfRule type="cellIs" dxfId="451" priority="39" operator="lessThan">
      <formula>0</formula>
    </cfRule>
    <cfRule type="cellIs" dxfId="450" priority="40" operator="greaterThan">
      <formula>0</formula>
    </cfRule>
  </conditionalFormatting>
  <conditionalFormatting sqref="F9:F10">
    <cfRule type="cellIs" dxfId="449" priority="37" operator="lessThan">
      <formula>0</formula>
    </cfRule>
    <cfRule type="cellIs" dxfId="448" priority="38" operator="greaterThan">
      <formula>0</formula>
    </cfRule>
  </conditionalFormatting>
  <conditionalFormatting sqref="F11 F6:F8">
    <cfRule type="cellIs" dxfId="447" priority="35" operator="lessThan">
      <formula>0</formula>
    </cfRule>
    <cfRule type="cellIs" dxfId="446" priority="36" operator="greaterThan">
      <formula>0</formula>
    </cfRule>
  </conditionalFormatting>
  <conditionalFormatting sqref="F11">
    <cfRule type="cellIs" dxfId="445" priority="33" operator="lessThan">
      <formula>0</formula>
    </cfRule>
    <cfRule type="cellIs" dxfId="444" priority="34" operator="greaterThan">
      <formula>0</formula>
    </cfRule>
  </conditionalFormatting>
  <conditionalFormatting sqref="F11">
    <cfRule type="cellIs" dxfId="443" priority="31" operator="lessThan">
      <formula>0</formula>
    </cfRule>
    <cfRule type="cellIs" dxfId="442" priority="32" operator="greaterThan">
      <formula>0</formula>
    </cfRule>
  </conditionalFormatting>
  <conditionalFormatting sqref="F11">
    <cfRule type="cellIs" dxfId="441" priority="29" operator="lessThan">
      <formula>0</formula>
    </cfRule>
    <cfRule type="cellIs" dxfId="440" priority="30" operator="greaterThan">
      <formula>0</formula>
    </cfRule>
  </conditionalFormatting>
  <conditionalFormatting sqref="F11">
    <cfRule type="cellIs" dxfId="439" priority="27" operator="lessThan">
      <formula>0</formula>
    </cfRule>
    <cfRule type="cellIs" dxfId="438" priority="28" operator="greaterThan">
      <formula>0</formula>
    </cfRule>
  </conditionalFormatting>
  <conditionalFormatting sqref="F11">
    <cfRule type="cellIs" dxfId="437" priority="25" operator="lessThan">
      <formula>0</formula>
    </cfRule>
    <cfRule type="cellIs" dxfId="436" priority="26" operator="greaterThan">
      <formula>0</formula>
    </cfRule>
  </conditionalFormatting>
  <conditionalFormatting sqref="F11">
    <cfRule type="cellIs" dxfId="435" priority="23" operator="lessThan">
      <formula>0</formula>
    </cfRule>
    <cfRule type="cellIs" dxfId="434" priority="24" operator="greaterThan">
      <formula>0</formula>
    </cfRule>
  </conditionalFormatting>
  <conditionalFormatting sqref="F11">
    <cfRule type="cellIs" dxfId="433" priority="21" operator="lessThan">
      <formula>0</formula>
    </cfRule>
    <cfRule type="cellIs" dxfId="432" priority="22" operator="greaterThan">
      <formula>0</formula>
    </cfRule>
  </conditionalFormatting>
  <conditionalFormatting sqref="F11">
    <cfRule type="cellIs" dxfId="431" priority="19" operator="lessThan">
      <formula>0</formula>
    </cfRule>
    <cfRule type="cellIs" dxfId="430" priority="20" operator="greaterThan">
      <formula>0</formula>
    </cfRule>
  </conditionalFormatting>
  <conditionalFormatting sqref="F11">
    <cfRule type="cellIs" dxfId="429" priority="17" operator="lessThan">
      <formula>0</formula>
    </cfRule>
    <cfRule type="cellIs" dxfId="428" priority="18" operator="greaterThan">
      <formula>0</formula>
    </cfRule>
  </conditionalFormatting>
  <conditionalFormatting sqref="F11">
    <cfRule type="cellIs" dxfId="427" priority="15" operator="lessThan">
      <formula>0</formula>
    </cfRule>
    <cfRule type="cellIs" dxfId="426" priority="16" operator="greaterThan">
      <formula>0</formula>
    </cfRule>
  </conditionalFormatting>
  <conditionalFormatting sqref="F11">
    <cfRule type="cellIs" dxfId="425" priority="13" operator="lessThan">
      <formula>0</formula>
    </cfRule>
    <cfRule type="cellIs" dxfId="424" priority="14" operator="greaterThan">
      <formula>0</formula>
    </cfRule>
  </conditionalFormatting>
  <conditionalFormatting sqref="F11">
    <cfRule type="cellIs" dxfId="423" priority="11" operator="lessThan">
      <formula>0</formula>
    </cfRule>
    <cfRule type="cellIs" dxfId="422" priority="12" operator="greaterThan">
      <formula>0</formula>
    </cfRule>
  </conditionalFormatting>
  <conditionalFormatting sqref="F11">
    <cfRule type="cellIs" dxfId="421" priority="9" operator="lessThan">
      <formula>0</formula>
    </cfRule>
    <cfRule type="cellIs" dxfId="420" priority="10" operator="greaterThan">
      <formula>0</formula>
    </cfRule>
  </conditionalFormatting>
  <conditionalFormatting sqref="F11">
    <cfRule type="cellIs" dxfId="419" priority="7" operator="lessThan">
      <formula>0</formula>
    </cfRule>
    <cfRule type="cellIs" dxfId="418" priority="8" operator="greaterThan">
      <formula>0</formula>
    </cfRule>
  </conditionalFormatting>
  <conditionalFormatting sqref="F11">
    <cfRule type="cellIs" dxfId="417" priority="5" operator="lessThan">
      <formula>0</formula>
    </cfRule>
    <cfRule type="cellIs" dxfId="416" priority="6" operator="greaterThan">
      <formula>0</formula>
    </cfRule>
  </conditionalFormatting>
  <conditionalFormatting sqref="F11">
    <cfRule type="cellIs" dxfId="415" priority="3" operator="lessThan">
      <formula>0</formula>
    </cfRule>
    <cfRule type="cellIs" dxfId="414" priority="4" operator="greaterThan">
      <formula>0</formula>
    </cfRule>
  </conditionalFormatting>
  <conditionalFormatting sqref="F11">
    <cfRule type="cellIs" dxfId="413" priority="1" operator="lessThan">
      <formula>0</formula>
    </cfRule>
    <cfRule type="cellIs" dxfId="412" priority="2" operator="greater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40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317</v>
      </c>
      <c r="E6" s="85"/>
      <c r="F6" s="91">
        <f t="shared" ref="F6:F10" si="0">B6-C6-D6</f>
        <v>-55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308</v>
      </c>
      <c r="E7" s="48"/>
      <c r="F7" s="91">
        <f t="shared" si="0"/>
        <v>-64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279</v>
      </c>
      <c r="E8" s="88"/>
      <c r="F8" s="91"/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248</v>
      </c>
      <c r="E9" s="88"/>
      <c r="F9" s="91"/>
    </row>
    <row r="10" spans="1:6" x14ac:dyDescent="0.25">
      <c r="A10" s="86" t="s">
        <v>4</v>
      </c>
      <c r="B10" s="48">
        <v>1276</v>
      </c>
      <c r="C10" s="80">
        <f>Overview!L11</f>
        <v>953</v>
      </c>
      <c r="D10" s="80">
        <f>K65</f>
        <v>360</v>
      </c>
      <c r="E10" s="48"/>
      <c r="F10" s="91">
        <f t="shared" si="0"/>
        <v>-37</v>
      </c>
    </row>
    <row r="11" spans="1:6" x14ac:dyDescent="0.25">
      <c r="A11" s="87" t="s">
        <v>2</v>
      </c>
      <c r="B11" s="88"/>
      <c r="C11" s="83">
        <f>Overview!L12</f>
        <v>963</v>
      </c>
      <c r="D11" s="83">
        <f>L65</f>
        <v>343</v>
      </c>
      <c r="E11" s="88"/>
      <c r="F11" s="1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378</v>
      </c>
      <c r="E12" s="90">
        <f>ROUNDUP(((C10+D10)*0.5+(C8+D8)*0.3+(C9+D9)*0.2)*0.25,0)</f>
        <v>319</v>
      </c>
      <c r="F12" s="81">
        <f>B12-C12-D12-E12</f>
        <v>-69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93" t="s">
        <v>101</v>
      </c>
      <c r="C38" s="77"/>
      <c r="D38" s="77"/>
      <c r="E38" s="77"/>
      <c r="F38" s="78"/>
      <c r="G38" s="77"/>
      <c r="H38" s="77"/>
      <c r="I38" s="77"/>
      <c r="J38" s="77"/>
      <c r="K38" s="77">
        <v>15</v>
      </c>
      <c r="L38" s="77">
        <v>15</v>
      </c>
      <c r="M38" s="78"/>
    </row>
    <row r="39" spans="1:13" x14ac:dyDescent="0.25">
      <c r="A39" s="5" t="s">
        <v>72</v>
      </c>
      <c r="B39" s="94" t="s">
        <v>128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93" t="s">
        <v>101</v>
      </c>
      <c r="C40" s="77"/>
      <c r="D40" s="77"/>
      <c r="E40" s="77"/>
      <c r="F40" s="78"/>
      <c r="G40" s="77"/>
      <c r="H40" s="77"/>
      <c r="I40" s="77"/>
      <c r="J40" s="77"/>
      <c r="K40" s="77">
        <v>15</v>
      </c>
      <c r="L40" s="77">
        <v>15</v>
      </c>
      <c r="M40" s="78"/>
    </row>
    <row r="41" spans="1:13" x14ac:dyDescent="0.25">
      <c r="A41" s="5" t="s">
        <v>74</v>
      </c>
      <c r="B41" s="94" t="s">
        <v>102</v>
      </c>
      <c r="C41" s="50"/>
      <c r="D41" s="50"/>
      <c r="E41" s="50"/>
      <c r="F41" s="51"/>
      <c r="G41" s="50">
        <v>4</v>
      </c>
      <c r="H41" s="50">
        <v>4</v>
      </c>
      <c r="I41" s="50">
        <v>4</v>
      </c>
      <c r="J41" s="46">
        <v>4</v>
      </c>
      <c r="K41" s="46">
        <v>4</v>
      </c>
      <c r="L41" s="46">
        <v>4</v>
      </c>
      <c r="M41" s="51"/>
    </row>
    <row r="42" spans="1:13" x14ac:dyDescent="0.25">
      <c r="A42" s="75" t="s">
        <v>75</v>
      </c>
      <c r="B42" s="76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94" t="s">
        <v>102</v>
      </c>
      <c r="C43" s="50"/>
      <c r="D43" s="50"/>
      <c r="E43" s="50"/>
      <c r="F43" s="51"/>
      <c r="G43" s="50">
        <v>4</v>
      </c>
      <c r="H43" s="50">
        <v>4</v>
      </c>
      <c r="I43" s="50">
        <v>4</v>
      </c>
      <c r="J43" s="46">
        <v>4</v>
      </c>
      <c r="K43" s="46">
        <v>4</v>
      </c>
      <c r="L43" s="46">
        <v>4</v>
      </c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94" t="s">
        <v>120</v>
      </c>
      <c r="C47" s="50"/>
      <c r="D47" s="50"/>
      <c r="E47" s="50"/>
      <c r="F47" s="51"/>
      <c r="G47" s="50"/>
      <c r="H47" s="50"/>
      <c r="I47" s="46"/>
      <c r="J47" s="46"/>
      <c r="K47" s="46">
        <v>14</v>
      </c>
      <c r="L47" s="46">
        <v>14</v>
      </c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95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36</v>
      </c>
      <c r="C51" s="54"/>
      <c r="D51" s="54"/>
      <c r="E51" s="54"/>
      <c r="F51" s="55"/>
      <c r="G51" s="54"/>
      <c r="H51" s="54"/>
      <c r="I51" s="54"/>
      <c r="J51" s="54"/>
      <c r="K51" s="54"/>
      <c r="L51" s="54"/>
      <c r="M51" s="55">
        <v>87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39</v>
      </c>
      <c r="C54" s="77"/>
      <c r="D54" s="77"/>
      <c r="E54" s="77"/>
      <c r="F54" s="78"/>
      <c r="G54" s="77">
        <v>72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38</v>
      </c>
      <c r="C55" s="50"/>
      <c r="D55" s="50"/>
      <c r="E55" s="50"/>
      <c r="F55" s="51"/>
      <c r="G55" s="50">
        <v>30</v>
      </c>
      <c r="H55" s="50">
        <v>72</v>
      </c>
      <c r="I55" s="50"/>
      <c r="J55" s="50"/>
      <c r="K55" s="50"/>
      <c r="L55" s="50"/>
      <c r="M55" s="51"/>
    </row>
    <row r="56" spans="1:13" x14ac:dyDescent="0.25">
      <c r="A56" s="75" t="s">
        <v>76</v>
      </c>
      <c r="B56" s="76" t="s">
        <v>37</v>
      </c>
      <c r="C56" s="77"/>
      <c r="D56" s="77"/>
      <c r="E56" s="77"/>
      <c r="F56" s="78"/>
      <c r="G56" s="77">
        <v>43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/>
      <c r="C58" s="77"/>
      <c r="D58" s="77"/>
      <c r="E58" s="77"/>
      <c r="F58" s="78"/>
      <c r="G58" s="77"/>
      <c r="H58" s="77"/>
      <c r="I58" s="77"/>
      <c r="J58" s="77"/>
      <c r="K58" s="77"/>
      <c r="L58" s="77"/>
      <c r="M58" s="78"/>
    </row>
    <row r="59" spans="1:13" x14ac:dyDescent="0.25">
      <c r="A59" s="5" t="s">
        <v>78</v>
      </c>
      <c r="B59" s="56" t="s">
        <v>35</v>
      </c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 t="s">
        <v>123</v>
      </c>
      <c r="C61" s="50"/>
      <c r="D61" s="50"/>
      <c r="E61" s="50"/>
      <c r="F61" s="51"/>
      <c r="G61" s="50"/>
      <c r="H61" s="50">
        <v>39</v>
      </c>
      <c r="I61" s="50">
        <v>64</v>
      </c>
      <c r="J61" s="50"/>
      <c r="K61" s="50"/>
      <c r="L61" s="50"/>
      <c r="M61" s="51"/>
    </row>
    <row r="62" spans="1:13" x14ac:dyDescent="0.25">
      <c r="A62" s="75" t="s">
        <v>70</v>
      </c>
      <c r="B62" s="76" t="s">
        <v>31</v>
      </c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317</v>
      </c>
      <c r="H65" s="61">
        <f t="shared" si="1"/>
        <v>308</v>
      </c>
      <c r="I65" s="61">
        <f t="shared" si="1"/>
        <v>279</v>
      </c>
      <c r="J65" s="61">
        <f t="shared" si="1"/>
        <v>248</v>
      </c>
      <c r="K65" s="61">
        <f t="shared" si="1"/>
        <v>360</v>
      </c>
      <c r="L65" s="61">
        <f t="shared" si="1"/>
        <v>343</v>
      </c>
      <c r="M65" s="65">
        <f t="shared" si="1"/>
        <v>378</v>
      </c>
    </row>
  </sheetData>
  <conditionalFormatting sqref="F8">
    <cfRule type="cellIs" dxfId="411" priority="201" operator="lessThan">
      <formula>0</formula>
    </cfRule>
    <cfRule type="cellIs" dxfId="410" priority="202" operator="greaterThan">
      <formula>0</formula>
    </cfRule>
  </conditionalFormatting>
  <conditionalFormatting sqref="F10">
    <cfRule type="cellIs" dxfId="409" priority="199" operator="lessThan">
      <formula>0</formula>
    </cfRule>
    <cfRule type="cellIs" dxfId="408" priority="200" operator="greaterThan">
      <formula>0</formula>
    </cfRule>
  </conditionalFormatting>
  <conditionalFormatting sqref="F9">
    <cfRule type="cellIs" dxfId="407" priority="197" operator="lessThan">
      <formula>0</formula>
    </cfRule>
    <cfRule type="cellIs" dxfId="406" priority="198" operator="greaterThan">
      <formula>0</formula>
    </cfRule>
  </conditionalFormatting>
  <conditionalFormatting sqref="F12">
    <cfRule type="cellIs" dxfId="405" priority="195" operator="lessThan">
      <formula>0</formula>
    </cfRule>
    <cfRule type="cellIs" dxfId="404" priority="196" operator="greaterThan">
      <formula>0</formula>
    </cfRule>
  </conditionalFormatting>
  <conditionalFormatting sqref="F8">
    <cfRule type="cellIs" dxfId="403" priority="193" operator="lessThan">
      <formula>0</formula>
    </cfRule>
    <cfRule type="cellIs" dxfId="402" priority="194" operator="greaterThan">
      <formula>0</formula>
    </cfRule>
  </conditionalFormatting>
  <conditionalFormatting sqref="F10">
    <cfRule type="cellIs" dxfId="401" priority="191" operator="lessThan">
      <formula>0</formula>
    </cfRule>
    <cfRule type="cellIs" dxfId="400" priority="192" operator="greaterThan">
      <formula>0</formula>
    </cfRule>
  </conditionalFormatting>
  <conditionalFormatting sqref="F9">
    <cfRule type="cellIs" dxfId="399" priority="189" operator="lessThan">
      <formula>0</formula>
    </cfRule>
    <cfRule type="cellIs" dxfId="398" priority="190" operator="greaterThan">
      <formula>0</formula>
    </cfRule>
  </conditionalFormatting>
  <conditionalFormatting sqref="F12">
    <cfRule type="cellIs" dxfId="397" priority="187" operator="lessThan">
      <formula>0</formula>
    </cfRule>
    <cfRule type="cellIs" dxfId="396" priority="188" operator="greaterThan">
      <formula>0</formula>
    </cfRule>
  </conditionalFormatting>
  <conditionalFormatting sqref="F8">
    <cfRule type="cellIs" dxfId="395" priority="185" operator="lessThan">
      <formula>0</formula>
    </cfRule>
    <cfRule type="cellIs" dxfId="394" priority="186" operator="greaterThan">
      <formula>0</formula>
    </cfRule>
  </conditionalFormatting>
  <conditionalFormatting sqref="F10">
    <cfRule type="cellIs" dxfId="393" priority="183" operator="lessThan">
      <formula>0</formula>
    </cfRule>
    <cfRule type="cellIs" dxfId="392" priority="184" operator="greaterThan">
      <formula>0</formula>
    </cfRule>
  </conditionalFormatting>
  <conditionalFormatting sqref="F9">
    <cfRule type="cellIs" dxfId="391" priority="181" operator="lessThan">
      <formula>0</formula>
    </cfRule>
    <cfRule type="cellIs" dxfId="390" priority="182" operator="greaterThan">
      <formula>0</formula>
    </cfRule>
  </conditionalFormatting>
  <conditionalFormatting sqref="F12">
    <cfRule type="cellIs" dxfId="389" priority="179" operator="lessThan">
      <formula>0</formula>
    </cfRule>
    <cfRule type="cellIs" dxfId="388" priority="180" operator="greaterThan">
      <formula>0</formula>
    </cfRule>
  </conditionalFormatting>
  <conditionalFormatting sqref="F8">
    <cfRule type="cellIs" dxfId="387" priority="177" operator="lessThan">
      <formula>0</formula>
    </cfRule>
    <cfRule type="cellIs" dxfId="386" priority="178" operator="greaterThan">
      <formula>0</formula>
    </cfRule>
  </conditionalFormatting>
  <conditionalFormatting sqref="F10">
    <cfRule type="cellIs" dxfId="385" priority="175" operator="lessThan">
      <formula>0</formula>
    </cfRule>
    <cfRule type="cellIs" dxfId="384" priority="176" operator="greaterThan">
      <formula>0</formula>
    </cfRule>
  </conditionalFormatting>
  <conditionalFormatting sqref="F9">
    <cfRule type="cellIs" dxfId="383" priority="173" operator="lessThan">
      <formula>0</formula>
    </cfRule>
    <cfRule type="cellIs" dxfId="382" priority="174" operator="greaterThan">
      <formula>0</formula>
    </cfRule>
  </conditionalFormatting>
  <conditionalFormatting sqref="F12">
    <cfRule type="cellIs" dxfId="381" priority="171" operator="lessThan">
      <formula>0</formula>
    </cfRule>
    <cfRule type="cellIs" dxfId="380" priority="172" operator="greaterThan">
      <formula>0</formula>
    </cfRule>
  </conditionalFormatting>
  <conditionalFormatting sqref="F8">
    <cfRule type="cellIs" dxfId="379" priority="169" operator="lessThan">
      <formula>0</formula>
    </cfRule>
    <cfRule type="cellIs" dxfId="378" priority="170" operator="greaterThan">
      <formula>0</formula>
    </cfRule>
  </conditionalFormatting>
  <conditionalFormatting sqref="F10">
    <cfRule type="cellIs" dxfId="377" priority="167" operator="lessThan">
      <formula>0</formula>
    </cfRule>
    <cfRule type="cellIs" dxfId="376" priority="168" operator="greaterThan">
      <formula>0</formula>
    </cfRule>
  </conditionalFormatting>
  <conditionalFormatting sqref="F9">
    <cfRule type="cellIs" dxfId="375" priority="165" operator="lessThan">
      <formula>0</formula>
    </cfRule>
    <cfRule type="cellIs" dxfId="374" priority="166" operator="greaterThan">
      <formula>0</formula>
    </cfRule>
  </conditionalFormatting>
  <conditionalFormatting sqref="F12">
    <cfRule type="cellIs" dxfId="373" priority="163" operator="lessThan">
      <formula>0</formula>
    </cfRule>
    <cfRule type="cellIs" dxfId="372" priority="164" operator="greaterThan">
      <formula>0</formula>
    </cfRule>
  </conditionalFormatting>
  <conditionalFormatting sqref="F8">
    <cfRule type="cellIs" dxfId="371" priority="161" operator="lessThan">
      <formula>0</formula>
    </cfRule>
    <cfRule type="cellIs" dxfId="370" priority="162" operator="greaterThan">
      <formula>0</formula>
    </cfRule>
  </conditionalFormatting>
  <conditionalFormatting sqref="F10">
    <cfRule type="cellIs" dxfId="369" priority="159" operator="lessThan">
      <formula>0</formula>
    </cfRule>
    <cfRule type="cellIs" dxfId="368" priority="160" operator="greaterThan">
      <formula>0</formula>
    </cfRule>
  </conditionalFormatting>
  <conditionalFormatting sqref="F9">
    <cfRule type="cellIs" dxfId="367" priority="157" operator="lessThan">
      <formula>0</formula>
    </cfRule>
    <cfRule type="cellIs" dxfId="366" priority="158" operator="greaterThan">
      <formula>0</formula>
    </cfRule>
  </conditionalFormatting>
  <conditionalFormatting sqref="F12">
    <cfRule type="cellIs" dxfId="365" priority="155" operator="lessThan">
      <formula>0</formula>
    </cfRule>
    <cfRule type="cellIs" dxfId="364" priority="156" operator="greaterThan">
      <formula>0</formula>
    </cfRule>
  </conditionalFormatting>
  <conditionalFormatting sqref="F12">
    <cfRule type="cellIs" dxfId="363" priority="153" operator="lessThan">
      <formula>0</formula>
    </cfRule>
    <cfRule type="cellIs" dxfId="362" priority="154" operator="greaterThan">
      <formula>0</formula>
    </cfRule>
  </conditionalFormatting>
  <conditionalFormatting sqref="F9:F10">
    <cfRule type="cellIs" dxfId="361" priority="151" operator="lessThan">
      <formula>0</formula>
    </cfRule>
    <cfRule type="cellIs" dxfId="360" priority="152" operator="greaterThan">
      <formula>0</formula>
    </cfRule>
  </conditionalFormatting>
  <conditionalFormatting sqref="F6:F11">
    <cfRule type="cellIs" dxfId="359" priority="149" operator="lessThan">
      <formula>0</formula>
    </cfRule>
    <cfRule type="cellIs" dxfId="358" priority="150" operator="greaterThan">
      <formula>0</formula>
    </cfRule>
  </conditionalFormatting>
  <conditionalFormatting sqref="F12">
    <cfRule type="cellIs" dxfId="357" priority="147" operator="lessThan">
      <formula>0</formula>
    </cfRule>
    <cfRule type="cellIs" dxfId="356" priority="148" operator="greaterThan">
      <formula>0</formula>
    </cfRule>
  </conditionalFormatting>
  <conditionalFormatting sqref="F9:F10">
    <cfRule type="cellIs" dxfId="355" priority="145" operator="lessThan">
      <formula>0</formula>
    </cfRule>
    <cfRule type="cellIs" dxfId="354" priority="146" operator="greaterThan">
      <formula>0</formula>
    </cfRule>
  </conditionalFormatting>
  <conditionalFormatting sqref="F6:F11">
    <cfRule type="cellIs" dxfId="353" priority="143" operator="lessThan">
      <formula>0</formula>
    </cfRule>
    <cfRule type="cellIs" dxfId="352" priority="144" operator="greaterThan">
      <formula>0</formula>
    </cfRule>
  </conditionalFormatting>
  <conditionalFormatting sqref="F9">
    <cfRule type="cellIs" dxfId="351" priority="141" operator="lessThan">
      <formula>0</formula>
    </cfRule>
    <cfRule type="cellIs" dxfId="350" priority="142" operator="greaterThan">
      <formula>0</formula>
    </cfRule>
  </conditionalFormatting>
  <conditionalFormatting sqref="F9">
    <cfRule type="cellIs" dxfId="349" priority="139" operator="lessThan">
      <formula>0</formula>
    </cfRule>
    <cfRule type="cellIs" dxfId="348" priority="140" operator="greaterThan">
      <formula>0</formula>
    </cfRule>
  </conditionalFormatting>
  <conditionalFormatting sqref="F8">
    <cfRule type="cellIs" dxfId="347" priority="137" operator="lessThan">
      <formula>0</formula>
    </cfRule>
    <cfRule type="cellIs" dxfId="346" priority="138" operator="greaterThan">
      <formula>0</formula>
    </cfRule>
  </conditionalFormatting>
  <conditionalFormatting sqref="F10">
    <cfRule type="cellIs" dxfId="345" priority="135" operator="lessThan">
      <formula>0</formula>
    </cfRule>
    <cfRule type="cellIs" dxfId="344" priority="136" operator="greaterThan">
      <formula>0</formula>
    </cfRule>
  </conditionalFormatting>
  <conditionalFormatting sqref="F9">
    <cfRule type="cellIs" dxfId="343" priority="133" operator="lessThan">
      <formula>0</formula>
    </cfRule>
    <cfRule type="cellIs" dxfId="342" priority="134" operator="greaterThan">
      <formula>0</formula>
    </cfRule>
  </conditionalFormatting>
  <conditionalFormatting sqref="F12">
    <cfRule type="cellIs" dxfId="341" priority="131" operator="lessThan">
      <formula>0</formula>
    </cfRule>
    <cfRule type="cellIs" dxfId="340" priority="132" operator="greaterThan">
      <formula>0</formula>
    </cfRule>
  </conditionalFormatting>
  <conditionalFormatting sqref="F12">
    <cfRule type="cellIs" dxfId="339" priority="129" operator="lessThan">
      <formula>0</formula>
    </cfRule>
    <cfRule type="cellIs" dxfId="338" priority="130" operator="greaterThan">
      <formula>0</formula>
    </cfRule>
  </conditionalFormatting>
  <conditionalFormatting sqref="F9:F10">
    <cfRule type="cellIs" dxfId="337" priority="127" operator="lessThan">
      <formula>0</formula>
    </cfRule>
    <cfRule type="cellIs" dxfId="336" priority="128" operator="greaterThan">
      <formula>0</formula>
    </cfRule>
  </conditionalFormatting>
  <conditionalFormatting sqref="F6:F11">
    <cfRule type="cellIs" dxfId="335" priority="125" operator="lessThan">
      <formula>0</formula>
    </cfRule>
    <cfRule type="cellIs" dxfId="334" priority="126" operator="greaterThan">
      <formula>0</formula>
    </cfRule>
  </conditionalFormatting>
  <conditionalFormatting sqref="F12">
    <cfRule type="cellIs" dxfId="333" priority="123" operator="lessThan">
      <formula>0</formula>
    </cfRule>
    <cfRule type="cellIs" dxfId="332" priority="124" operator="greaterThan">
      <formula>0</formula>
    </cfRule>
  </conditionalFormatting>
  <conditionalFormatting sqref="F9:F10">
    <cfRule type="cellIs" dxfId="331" priority="121" operator="lessThan">
      <formula>0</formula>
    </cfRule>
    <cfRule type="cellIs" dxfId="330" priority="122" operator="greaterThan">
      <formula>0</formula>
    </cfRule>
  </conditionalFormatting>
  <conditionalFormatting sqref="F6:F11">
    <cfRule type="cellIs" dxfId="329" priority="119" operator="lessThan">
      <formula>0</formula>
    </cfRule>
    <cfRule type="cellIs" dxfId="328" priority="120" operator="greaterThan">
      <formula>0</formula>
    </cfRule>
  </conditionalFormatting>
  <conditionalFormatting sqref="F9">
    <cfRule type="cellIs" dxfId="327" priority="117" operator="lessThan">
      <formula>0</formula>
    </cfRule>
    <cfRule type="cellIs" dxfId="326" priority="118" operator="greaterThan">
      <formula>0</formula>
    </cfRule>
  </conditionalFormatting>
  <conditionalFormatting sqref="F9">
    <cfRule type="cellIs" dxfId="325" priority="115" operator="lessThan">
      <formula>0</formula>
    </cfRule>
    <cfRule type="cellIs" dxfId="324" priority="116" operator="greaterThan">
      <formula>0</formula>
    </cfRule>
  </conditionalFormatting>
  <conditionalFormatting sqref="F8">
    <cfRule type="cellIs" dxfId="323" priority="113" operator="lessThan">
      <formula>0</formula>
    </cfRule>
    <cfRule type="cellIs" dxfId="322" priority="114" operator="greaterThan">
      <formula>0</formula>
    </cfRule>
  </conditionalFormatting>
  <conditionalFormatting sqref="F10">
    <cfRule type="cellIs" dxfId="321" priority="111" operator="lessThan">
      <formula>0</formula>
    </cfRule>
    <cfRule type="cellIs" dxfId="320" priority="112" operator="greaterThan">
      <formula>0</formula>
    </cfRule>
  </conditionalFormatting>
  <conditionalFormatting sqref="F9">
    <cfRule type="cellIs" dxfId="319" priority="109" operator="lessThan">
      <formula>0</formula>
    </cfRule>
    <cfRule type="cellIs" dxfId="318" priority="110" operator="greaterThan">
      <formula>0</formula>
    </cfRule>
  </conditionalFormatting>
  <conditionalFormatting sqref="F12">
    <cfRule type="cellIs" dxfId="317" priority="107" operator="lessThan">
      <formula>0</formula>
    </cfRule>
    <cfRule type="cellIs" dxfId="316" priority="108" operator="greaterThan">
      <formula>0</formula>
    </cfRule>
  </conditionalFormatting>
  <conditionalFormatting sqref="F8">
    <cfRule type="cellIs" dxfId="315" priority="105" operator="lessThan">
      <formula>0</formula>
    </cfRule>
    <cfRule type="cellIs" dxfId="314" priority="106" operator="greaterThan">
      <formula>0</formula>
    </cfRule>
  </conditionalFormatting>
  <conditionalFormatting sqref="F10">
    <cfRule type="cellIs" dxfId="313" priority="103" operator="lessThan">
      <formula>0</formula>
    </cfRule>
    <cfRule type="cellIs" dxfId="312" priority="104" operator="greaterThan">
      <formula>0</formula>
    </cfRule>
  </conditionalFormatting>
  <conditionalFormatting sqref="F9">
    <cfRule type="cellIs" dxfId="311" priority="101" operator="lessThan">
      <formula>0</formula>
    </cfRule>
    <cfRule type="cellIs" dxfId="310" priority="102" operator="greaterThan">
      <formula>0</formula>
    </cfRule>
  </conditionalFormatting>
  <conditionalFormatting sqref="F12">
    <cfRule type="cellIs" dxfId="309" priority="99" operator="lessThan">
      <formula>0</formula>
    </cfRule>
    <cfRule type="cellIs" dxfId="308" priority="100" operator="greaterThan">
      <formula>0</formula>
    </cfRule>
  </conditionalFormatting>
  <conditionalFormatting sqref="F12">
    <cfRule type="cellIs" dxfId="307" priority="97" operator="lessThan">
      <formula>0</formula>
    </cfRule>
    <cfRule type="cellIs" dxfId="306" priority="98" operator="greaterThan">
      <formula>0</formula>
    </cfRule>
  </conditionalFormatting>
  <conditionalFormatting sqref="F9:F10">
    <cfRule type="cellIs" dxfId="305" priority="95" operator="lessThan">
      <formula>0</formula>
    </cfRule>
    <cfRule type="cellIs" dxfId="304" priority="96" operator="greaterThan">
      <formula>0</formula>
    </cfRule>
  </conditionalFormatting>
  <conditionalFormatting sqref="F6:F11">
    <cfRule type="cellIs" dxfId="303" priority="93" operator="lessThan">
      <formula>0</formula>
    </cfRule>
    <cfRule type="cellIs" dxfId="302" priority="94" operator="greaterThan">
      <formula>0</formula>
    </cfRule>
  </conditionalFormatting>
  <conditionalFormatting sqref="F12">
    <cfRule type="cellIs" dxfId="301" priority="91" operator="lessThan">
      <formula>0</formula>
    </cfRule>
    <cfRule type="cellIs" dxfId="300" priority="92" operator="greaterThan">
      <formula>0</formula>
    </cfRule>
  </conditionalFormatting>
  <conditionalFormatting sqref="F9:F10">
    <cfRule type="cellIs" dxfId="299" priority="89" operator="lessThan">
      <formula>0</formula>
    </cfRule>
    <cfRule type="cellIs" dxfId="298" priority="90" operator="greaterThan">
      <formula>0</formula>
    </cfRule>
  </conditionalFormatting>
  <conditionalFormatting sqref="F6:F11">
    <cfRule type="cellIs" dxfId="297" priority="87" operator="lessThan">
      <formula>0</formula>
    </cfRule>
    <cfRule type="cellIs" dxfId="296" priority="88" operator="greaterThan">
      <formula>0</formula>
    </cfRule>
  </conditionalFormatting>
  <conditionalFormatting sqref="F9">
    <cfRule type="cellIs" dxfId="295" priority="85" operator="lessThan">
      <formula>0</formula>
    </cfRule>
    <cfRule type="cellIs" dxfId="294" priority="86" operator="greaterThan">
      <formula>0</formula>
    </cfRule>
  </conditionalFormatting>
  <conditionalFormatting sqref="F9">
    <cfRule type="cellIs" dxfId="293" priority="83" operator="lessThan">
      <formula>0</formula>
    </cfRule>
    <cfRule type="cellIs" dxfId="292" priority="84" operator="greaterThan">
      <formula>0</formula>
    </cfRule>
  </conditionalFormatting>
  <conditionalFormatting sqref="F8">
    <cfRule type="cellIs" dxfId="291" priority="81" operator="lessThan">
      <formula>0</formula>
    </cfRule>
    <cfRule type="cellIs" dxfId="290" priority="82" operator="greaterThan">
      <formula>0</formula>
    </cfRule>
  </conditionalFormatting>
  <conditionalFormatting sqref="F10">
    <cfRule type="cellIs" dxfId="289" priority="79" operator="lessThan">
      <formula>0</formula>
    </cfRule>
    <cfRule type="cellIs" dxfId="288" priority="80" operator="greaterThan">
      <formula>0</formula>
    </cfRule>
  </conditionalFormatting>
  <conditionalFormatting sqref="F9">
    <cfRule type="cellIs" dxfId="287" priority="77" operator="lessThan">
      <formula>0</formula>
    </cfRule>
    <cfRule type="cellIs" dxfId="286" priority="78" operator="greaterThan">
      <formula>0</formula>
    </cfRule>
  </conditionalFormatting>
  <conditionalFormatting sqref="F12">
    <cfRule type="cellIs" dxfId="285" priority="75" operator="lessThan">
      <formula>0</formula>
    </cfRule>
    <cfRule type="cellIs" dxfId="284" priority="76" operator="greaterThan">
      <formula>0</formula>
    </cfRule>
  </conditionalFormatting>
  <conditionalFormatting sqref="F12">
    <cfRule type="cellIs" dxfId="283" priority="73" operator="lessThan">
      <formula>0</formula>
    </cfRule>
    <cfRule type="cellIs" dxfId="282" priority="74" operator="greaterThan">
      <formula>0</formula>
    </cfRule>
  </conditionalFormatting>
  <conditionalFormatting sqref="F9:F10">
    <cfRule type="cellIs" dxfId="281" priority="71" operator="lessThan">
      <formula>0</formula>
    </cfRule>
    <cfRule type="cellIs" dxfId="280" priority="72" operator="greaterThan">
      <formula>0</formula>
    </cfRule>
  </conditionalFormatting>
  <conditionalFormatting sqref="F6:F11">
    <cfRule type="cellIs" dxfId="279" priority="69" operator="lessThan">
      <formula>0</formula>
    </cfRule>
    <cfRule type="cellIs" dxfId="278" priority="70" operator="greaterThan">
      <formula>0</formula>
    </cfRule>
  </conditionalFormatting>
  <conditionalFormatting sqref="F12">
    <cfRule type="cellIs" dxfId="277" priority="67" operator="lessThan">
      <formula>0</formula>
    </cfRule>
    <cfRule type="cellIs" dxfId="276" priority="68" operator="greaterThan">
      <formula>0</formula>
    </cfRule>
  </conditionalFormatting>
  <conditionalFormatting sqref="F9:F10">
    <cfRule type="cellIs" dxfId="275" priority="65" operator="lessThan">
      <formula>0</formula>
    </cfRule>
    <cfRule type="cellIs" dxfId="274" priority="66" operator="greaterThan">
      <formula>0</formula>
    </cfRule>
  </conditionalFormatting>
  <conditionalFormatting sqref="F6:F11">
    <cfRule type="cellIs" dxfId="273" priority="63" operator="lessThan">
      <formula>0</formula>
    </cfRule>
    <cfRule type="cellIs" dxfId="272" priority="64" operator="greaterThan">
      <formula>0</formula>
    </cfRule>
  </conditionalFormatting>
  <conditionalFormatting sqref="F9">
    <cfRule type="cellIs" dxfId="271" priority="61" operator="lessThan">
      <formula>0</formula>
    </cfRule>
    <cfRule type="cellIs" dxfId="270" priority="62" operator="greaterThan">
      <formula>0</formula>
    </cfRule>
  </conditionalFormatting>
  <conditionalFormatting sqref="F9">
    <cfRule type="cellIs" dxfId="269" priority="59" operator="lessThan">
      <formula>0</formula>
    </cfRule>
    <cfRule type="cellIs" dxfId="268" priority="60" operator="greaterThan">
      <formula>0</formula>
    </cfRule>
  </conditionalFormatting>
  <conditionalFormatting sqref="F12">
    <cfRule type="cellIs" dxfId="267" priority="57" operator="lessThan">
      <formula>0</formula>
    </cfRule>
    <cfRule type="cellIs" dxfId="266" priority="58" operator="greaterThan">
      <formula>0</formula>
    </cfRule>
  </conditionalFormatting>
  <conditionalFormatting sqref="F9:F10">
    <cfRule type="cellIs" dxfId="265" priority="55" operator="lessThan">
      <formula>0</formula>
    </cfRule>
    <cfRule type="cellIs" dxfId="264" priority="56" operator="greaterThan">
      <formula>0</formula>
    </cfRule>
  </conditionalFormatting>
  <conditionalFormatting sqref="F6:F11">
    <cfRule type="cellIs" dxfId="263" priority="53" operator="lessThan">
      <formula>0</formula>
    </cfRule>
    <cfRule type="cellIs" dxfId="262" priority="54" operator="greaterThan">
      <formula>0</formula>
    </cfRule>
  </conditionalFormatting>
  <conditionalFormatting sqref="F11">
    <cfRule type="cellIs" dxfId="261" priority="51" operator="lessThan">
      <formula>0</formula>
    </cfRule>
    <cfRule type="cellIs" dxfId="260" priority="52" operator="greaterThan">
      <formula>0</formula>
    </cfRule>
  </conditionalFormatting>
  <conditionalFormatting sqref="F11">
    <cfRule type="cellIs" dxfId="259" priority="49" operator="lessThan">
      <formula>0</formula>
    </cfRule>
    <cfRule type="cellIs" dxfId="258" priority="50" operator="greaterThan">
      <formula>0</formula>
    </cfRule>
  </conditionalFormatting>
  <conditionalFormatting sqref="F11">
    <cfRule type="cellIs" dxfId="257" priority="47" operator="lessThan">
      <formula>0</formula>
    </cfRule>
    <cfRule type="cellIs" dxfId="256" priority="48" operator="greaterThan">
      <formula>0</formula>
    </cfRule>
  </conditionalFormatting>
  <conditionalFormatting sqref="F11">
    <cfRule type="cellIs" dxfId="255" priority="45" operator="lessThan">
      <formula>0</formula>
    </cfRule>
    <cfRule type="cellIs" dxfId="254" priority="46" operator="greaterThan">
      <formula>0</formula>
    </cfRule>
  </conditionalFormatting>
  <conditionalFormatting sqref="F11">
    <cfRule type="cellIs" dxfId="253" priority="43" operator="lessThan">
      <formula>0</formula>
    </cfRule>
    <cfRule type="cellIs" dxfId="252" priority="44" operator="greaterThan">
      <formula>0</formula>
    </cfRule>
  </conditionalFormatting>
  <conditionalFormatting sqref="F11">
    <cfRule type="cellIs" dxfId="251" priority="41" operator="lessThan">
      <formula>0</formula>
    </cfRule>
    <cfRule type="cellIs" dxfId="250" priority="42" operator="greaterThan">
      <formula>0</formula>
    </cfRule>
  </conditionalFormatting>
  <conditionalFormatting sqref="F11">
    <cfRule type="cellIs" dxfId="249" priority="39" operator="lessThan">
      <formula>0</formula>
    </cfRule>
    <cfRule type="cellIs" dxfId="248" priority="40" operator="greaterThan">
      <formula>0</formula>
    </cfRule>
  </conditionalFormatting>
  <conditionalFormatting sqref="F11">
    <cfRule type="cellIs" dxfId="247" priority="37" operator="lessThan">
      <formula>0</formula>
    </cfRule>
    <cfRule type="cellIs" dxfId="246" priority="38" operator="greaterThan">
      <formula>0</formula>
    </cfRule>
  </conditionalFormatting>
  <conditionalFormatting sqref="F11">
    <cfRule type="cellIs" dxfId="245" priority="35" operator="lessThan">
      <formula>0</formula>
    </cfRule>
    <cfRule type="cellIs" dxfId="244" priority="36" operator="greaterThan">
      <formula>0</formula>
    </cfRule>
  </conditionalFormatting>
  <conditionalFormatting sqref="F11">
    <cfRule type="cellIs" dxfId="243" priority="33" operator="lessThan">
      <formula>0</formula>
    </cfRule>
    <cfRule type="cellIs" dxfId="242" priority="34" operator="greaterThan">
      <formula>0</formula>
    </cfRule>
  </conditionalFormatting>
  <conditionalFormatting sqref="F11">
    <cfRule type="cellIs" dxfId="241" priority="31" operator="lessThan">
      <formula>0</formula>
    </cfRule>
    <cfRule type="cellIs" dxfId="240" priority="32" operator="greaterThan">
      <formula>0</formula>
    </cfRule>
  </conditionalFormatting>
  <conditionalFormatting sqref="F11">
    <cfRule type="cellIs" dxfId="239" priority="29" operator="lessThan">
      <formula>0</formula>
    </cfRule>
    <cfRule type="cellIs" dxfId="238" priority="30" operator="greaterThan">
      <formula>0</formula>
    </cfRule>
  </conditionalFormatting>
  <conditionalFormatting sqref="F11">
    <cfRule type="cellIs" dxfId="237" priority="27" operator="lessThan">
      <formula>0</formula>
    </cfRule>
    <cfRule type="cellIs" dxfId="236" priority="28" operator="greaterThan">
      <formula>0</formula>
    </cfRule>
  </conditionalFormatting>
  <conditionalFormatting sqref="F11">
    <cfRule type="cellIs" dxfId="235" priority="25" operator="lessThan">
      <formula>0</formula>
    </cfRule>
    <cfRule type="cellIs" dxfId="234" priority="26" operator="greaterThan">
      <formula>0</formula>
    </cfRule>
  </conditionalFormatting>
  <conditionalFormatting sqref="F11">
    <cfRule type="cellIs" dxfId="233" priority="23" operator="lessThan">
      <formula>0</formula>
    </cfRule>
    <cfRule type="cellIs" dxfId="232" priority="24" operator="greaterThan">
      <formula>0</formula>
    </cfRule>
  </conditionalFormatting>
  <conditionalFormatting sqref="F11">
    <cfRule type="cellIs" dxfId="231" priority="21" operator="lessThan">
      <formula>0</formula>
    </cfRule>
    <cfRule type="cellIs" dxfId="230" priority="22" operator="greaterThan">
      <formula>0</formula>
    </cfRule>
  </conditionalFormatting>
  <conditionalFormatting sqref="F11">
    <cfRule type="cellIs" dxfId="229" priority="19" operator="lessThan">
      <formula>0</formula>
    </cfRule>
    <cfRule type="cellIs" dxfId="228" priority="20" operator="greaterThan">
      <formula>0</formula>
    </cfRule>
  </conditionalFormatting>
  <conditionalFormatting sqref="F10">
    <cfRule type="cellIs" dxfId="227" priority="17" operator="lessThan">
      <formula>0</formula>
    </cfRule>
    <cfRule type="cellIs" dxfId="226" priority="18" operator="greaterThan">
      <formula>0</formula>
    </cfRule>
  </conditionalFormatting>
  <conditionalFormatting sqref="F10">
    <cfRule type="cellIs" dxfId="225" priority="15" operator="lessThan">
      <formula>0</formula>
    </cfRule>
    <cfRule type="cellIs" dxfId="224" priority="16" operator="greaterThan">
      <formula>0</formula>
    </cfRule>
  </conditionalFormatting>
  <conditionalFormatting sqref="F10">
    <cfRule type="cellIs" dxfId="223" priority="13" operator="lessThan">
      <formula>0</formula>
    </cfRule>
    <cfRule type="cellIs" dxfId="222" priority="14" operator="greaterThan">
      <formula>0</formula>
    </cfRule>
  </conditionalFormatting>
  <conditionalFormatting sqref="F10">
    <cfRule type="cellIs" dxfId="221" priority="11" operator="lessThan">
      <formula>0</formula>
    </cfRule>
    <cfRule type="cellIs" dxfId="220" priority="12" operator="greaterThan">
      <formula>0</formula>
    </cfRule>
  </conditionalFormatting>
  <conditionalFormatting sqref="F10">
    <cfRule type="cellIs" dxfId="219" priority="9" operator="lessThan">
      <formula>0</formula>
    </cfRule>
    <cfRule type="cellIs" dxfId="218" priority="10" operator="greaterThan">
      <formula>0</formula>
    </cfRule>
  </conditionalFormatting>
  <conditionalFormatting sqref="F10">
    <cfRule type="cellIs" dxfId="217" priority="7" operator="lessThan">
      <formula>0</formula>
    </cfRule>
    <cfRule type="cellIs" dxfId="216" priority="8" operator="greaterThan">
      <formula>0</formula>
    </cfRule>
  </conditionalFormatting>
  <conditionalFormatting sqref="F10">
    <cfRule type="cellIs" dxfId="215" priority="5" operator="lessThan">
      <formula>0</formula>
    </cfRule>
    <cfRule type="cellIs" dxfId="214" priority="6" operator="greaterThan">
      <formula>0</formula>
    </cfRule>
  </conditionalFormatting>
  <conditionalFormatting sqref="F10">
    <cfRule type="cellIs" dxfId="213" priority="3" operator="lessThan">
      <formula>0</formula>
    </cfRule>
    <cfRule type="cellIs" dxfId="212" priority="4" operator="greaterThan">
      <formula>0</formula>
    </cfRule>
  </conditionalFormatting>
  <conditionalFormatting sqref="F10">
    <cfRule type="cellIs" dxfId="211" priority="1" operator="lessThan">
      <formula>0</formula>
    </cfRule>
    <cfRule type="cellIs" dxfId="210" priority="2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B5" sqref="A5:B5"/>
    </sheetView>
  </sheetViews>
  <sheetFormatPr defaultColWidth="9.140625" defaultRowHeight="15" x14ac:dyDescent="0.25"/>
  <cols>
    <col min="1" max="1" width="14.140625" customWidth="1"/>
    <col min="5" max="5" width="11.85546875" bestFit="1" customWidth="1"/>
    <col min="6" max="7" width="8.5703125" bestFit="1" customWidth="1"/>
    <col min="8" max="8" width="8.140625" bestFit="1" customWidth="1"/>
    <col min="9" max="9" width="6.7109375" bestFit="1" customWidth="1"/>
    <col min="10" max="10" width="6.28515625" bestFit="1" customWidth="1"/>
    <col min="11" max="11" width="11.5703125" bestFit="1" customWidth="1"/>
    <col min="12" max="12" width="7.42578125" bestFit="1" customWidth="1"/>
    <col min="13" max="13" width="10.28515625" bestFit="1" customWidth="1"/>
  </cols>
  <sheetData>
    <row r="1" spans="1:6" ht="18.75" x14ac:dyDescent="0.3">
      <c r="A1" s="1" t="s">
        <v>41</v>
      </c>
    </row>
    <row r="3" spans="1:6" x14ac:dyDescent="0.25">
      <c r="A3" s="3" t="s">
        <v>23</v>
      </c>
    </row>
    <row r="4" spans="1:6" x14ac:dyDescent="0.25">
      <c r="A4" s="2"/>
    </row>
    <row r="5" spans="1:6" x14ac:dyDescent="0.25">
      <c r="A5" s="73"/>
      <c r="B5" s="74"/>
      <c r="C5" s="61" t="s">
        <v>50</v>
      </c>
      <c r="D5" s="61" t="s">
        <v>24</v>
      </c>
      <c r="E5" s="61" t="s">
        <v>12</v>
      </c>
      <c r="F5" s="62" t="s">
        <v>25</v>
      </c>
    </row>
    <row r="6" spans="1:6" x14ac:dyDescent="0.25">
      <c r="A6" s="86" t="s">
        <v>0</v>
      </c>
      <c r="B6" s="48">
        <v>1276</v>
      </c>
      <c r="C6" s="84">
        <f>Overview!L7</f>
        <v>1014</v>
      </c>
      <c r="D6" s="84">
        <f>G65</f>
        <v>317</v>
      </c>
      <c r="E6" s="85"/>
      <c r="F6" s="91">
        <f t="shared" ref="F6:F10" si="0">B6-C6-D6</f>
        <v>-55</v>
      </c>
    </row>
    <row r="7" spans="1:6" x14ac:dyDescent="0.25">
      <c r="A7" s="86" t="s">
        <v>1</v>
      </c>
      <c r="B7" s="48">
        <v>1276</v>
      </c>
      <c r="C7" s="80">
        <f>Overview!L8</f>
        <v>1032</v>
      </c>
      <c r="D7" s="80">
        <f>H65</f>
        <v>299</v>
      </c>
      <c r="E7" s="48"/>
      <c r="F7" s="91">
        <f t="shared" si="0"/>
        <v>-55</v>
      </c>
    </row>
    <row r="8" spans="1:6" x14ac:dyDescent="0.25">
      <c r="A8" s="87" t="s">
        <v>5</v>
      </c>
      <c r="B8" s="88"/>
      <c r="C8" s="83">
        <f>Overview!L9</f>
        <v>999</v>
      </c>
      <c r="D8" s="83">
        <f>I65</f>
        <v>215</v>
      </c>
      <c r="E8" s="88"/>
      <c r="F8" s="91"/>
    </row>
    <row r="9" spans="1:6" x14ac:dyDescent="0.25">
      <c r="A9" s="87" t="s">
        <v>3</v>
      </c>
      <c r="B9" s="88"/>
      <c r="C9" s="83">
        <f>Overview!L10</f>
        <v>920</v>
      </c>
      <c r="D9" s="83">
        <f>J65</f>
        <v>248</v>
      </c>
      <c r="E9" s="88"/>
      <c r="F9" s="91"/>
    </row>
    <row r="10" spans="1:6" x14ac:dyDescent="0.25">
      <c r="A10" s="86" t="s">
        <v>4</v>
      </c>
      <c r="B10" s="48">
        <v>1276</v>
      </c>
      <c r="C10" s="80">
        <f>Overview!L11</f>
        <v>953</v>
      </c>
      <c r="D10" s="80">
        <f>K65</f>
        <v>360</v>
      </c>
      <c r="E10" s="92"/>
      <c r="F10" s="91">
        <f t="shared" si="0"/>
        <v>-37</v>
      </c>
    </row>
    <row r="11" spans="1:6" x14ac:dyDescent="0.25">
      <c r="A11" s="87" t="s">
        <v>2</v>
      </c>
      <c r="B11" s="88"/>
      <c r="C11" s="83">
        <f>Overview!L12</f>
        <v>963</v>
      </c>
      <c r="D11" s="83">
        <f>L65</f>
        <v>343</v>
      </c>
      <c r="E11" s="88"/>
      <c r="F11" s="91"/>
    </row>
    <row r="12" spans="1:6" x14ac:dyDescent="0.25">
      <c r="A12" s="89" t="s">
        <v>10</v>
      </c>
      <c r="B12" s="90">
        <v>2088</v>
      </c>
      <c r="C12" s="82">
        <f>Overview!L13</f>
        <v>1460</v>
      </c>
      <c r="D12" s="82">
        <f>M65</f>
        <v>378</v>
      </c>
      <c r="E12" s="90">
        <f>ROUNDUP(((C10+D10)*0.5+(C8+D8)*0.3+(C9+D9)*0.2)*0.25,0)</f>
        <v>314</v>
      </c>
      <c r="F12" s="81">
        <f>B12-C12-D12-E12</f>
        <v>-64</v>
      </c>
    </row>
    <row r="14" spans="1:6" x14ac:dyDescent="0.25">
      <c r="A14" s="46" t="s">
        <v>113</v>
      </c>
    </row>
    <row r="16" spans="1:6" x14ac:dyDescent="0.25">
      <c r="A16" s="3" t="s">
        <v>87</v>
      </c>
      <c r="B16" s="108" t="s">
        <v>140</v>
      </c>
    </row>
    <row r="18" spans="1:13" s="2" customFormat="1" x14ac:dyDescent="0.25">
      <c r="A18" s="63" t="s">
        <v>51</v>
      </c>
      <c r="B18" s="64" t="s">
        <v>52</v>
      </c>
      <c r="C18" s="61"/>
      <c r="D18" s="61"/>
      <c r="E18" s="61"/>
      <c r="F18" s="65"/>
      <c r="G18" s="66" t="s">
        <v>0</v>
      </c>
      <c r="H18" s="66" t="s">
        <v>1</v>
      </c>
      <c r="I18" s="66" t="s">
        <v>5</v>
      </c>
      <c r="J18" s="66" t="s">
        <v>3</v>
      </c>
      <c r="K18" s="66" t="s">
        <v>4</v>
      </c>
      <c r="L18" s="66" t="s">
        <v>2</v>
      </c>
      <c r="M18" s="67" t="s">
        <v>10</v>
      </c>
    </row>
    <row r="19" spans="1:13" x14ac:dyDescent="0.25">
      <c r="A19" s="52" t="s">
        <v>54</v>
      </c>
      <c r="B19" s="53" t="s">
        <v>89</v>
      </c>
      <c r="C19" s="54"/>
      <c r="D19" s="54"/>
      <c r="E19" s="54"/>
      <c r="F19" s="55"/>
      <c r="G19" s="54"/>
      <c r="H19" s="54"/>
      <c r="I19" s="54"/>
      <c r="J19" s="54"/>
      <c r="K19" s="54"/>
      <c r="L19" s="54"/>
      <c r="M19" s="55">
        <v>14</v>
      </c>
    </row>
    <row r="20" spans="1:13" x14ac:dyDescent="0.25">
      <c r="A20" s="75" t="s">
        <v>55</v>
      </c>
      <c r="B20" s="76" t="s">
        <v>116</v>
      </c>
      <c r="C20" s="77"/>
      <c r="D20" s="77"/>
      <c r="E20" s="77"/>
      <c r="F20" s="78"/>
      <c r="G20" s="77"/>
      <c r="H20" s="77"/>
      <c r="I20" s="77"/>
      <c r="J20" s="77">
        <v>20</v>
      </c>
      <c r="K20" s="77"/>
      <c r="L20" s="77"/>
      <c r="M20" s="78"/>
    </row>
    <row r="21" spans="1:13" x14ac:dyDescent="0.25">
      <c r="A21" s="5" t="s">
        <v>56</v>
      </c>
      <c r="B21" s="56" t="s">
        <v>90</v>
      </c>
      <c r="C21" s="50"/>
      <c r="D21" s="50"/>
      <c r="E21" s="50"/>
      <c r="F21" s="51"/>
      <c r="G21" s="50">
        <v>25</v>
      </c>
      <c r="H21" s="50">
        <v>25</v>
      </c>
      <c r="I21" s="50">
        <v>25</v>
      </c>
      <c r="J21" s="46">
        <v>25</v>
      </c>
      <c r="K21" s="46">
        <v>25</v>
      </c>
      <c r="L21" s="46">
        <v>25</v>
      </c>
      <c r="M21" s="51"/>
    </row>
    <row r="22" spans="1:13" x14ac:dyDescent="0.25">
      <c r="A22" s="75" t="s">
        <v>57</v>
      </c>
      <c r="B22" s="76" t="s">
        <v>91</v>
      </c>
      <c r="C22" s="77"/>
      <c r="D22" s="77"/>
      <c r="E22" s="77"/>
      <c r="F22" s="78"/>
      <c r="G22" s="77"/>
      <c r="H22" s="77"/>
      <c r="I22" s="77"/>
      <c r="J22" s="77">
        <v>3</v>
      </c>
      <c r="K22" s="77"/>
      <c r="L22" s="77"/>
      <c r="M22" s="78">
        <v>6</v>
      </c>
    </row>
    <row r="23" spans="1:13" x14ac:dyDescent="0.25">
      <c r="A23" s="5" t="s">
        <v>58</v>
      </c>
      <c r="B23" s="56" t="s">
        <v>92</v>
      </c>
      <c r="C23" s="50"/>
      <c r="D23" s="50"/>
      <c r="E23" s="50"/>
      <c r="F23" s="51"/>
      <c r="G23" s="50"/>
      <c r="H23" s="50"/>
      <c r="I23" s="50"/>
      <c r="J23" s="50"/>
      <c r="K23" s="50"/>
      <c r="L23" s="50"/>
      <c r="M23" s="51">
        <v>18</v>
      </c>
    </row>
    <row r="24" spans="1:13" x14ac:dyDescent="0.25">
      <c r="A24" s="75" t="s">
        <v>59</v>
      </c>
      <c r="B24" s="76" t="s">
        <v>91</v>
      </c>
      <c r="C24" s="77"/>
      <c r="D24" s="77"/>
      <c r="E24" s="77"/>
      <c r="F24" s="78"/>
      <c r="G24" s="77"/>
      <c r="H24" s="77"/>
      <c r="I24" s="77"/>
      <c r="J24" s="77">
        <v>3</v>
      </c>
      <c r="K24" s="77"/>
      <c r="L24" s="77"/>
      <c r="M24" s="78">
        <v>6</v>
      </c>
    </row>
    <row r="25" spans="1:13" x14ac:dyDescent="0.25">
      <c r="A25" s="5" t="s">
        <v>69</v>
      </c>
      <c r="B25" s="56" t="s">
        <v>117</v>
      </c>
      <c r="C25" s="50"/>
      <c r="D25" s="50"/>
      <c r="E25" s="50"/>
      <c r="F25" s="51"/>
      <c r="G25" s="50">
        <v>20</v>
      </c>
      <c r="H25" s="50">
        <v>20</v>
      </c>
      <c r="I25" s="50"/>
      <c r="J25" s="50"/>
      <c r="K25" s="50"/>
      <c r="L25" s="50"/>
      <c r="M25" s="51"/>
    </row>
    <row r="26" spans="1:13" x14ac:dyDescent="0.25">
      <c r="A26" s="75" t="s">
        <v>53</v>
      </c>
      <c r="B26" s="76" t="s">
        <v>131</v>
      </c>
      <c r="C26" s="77"/>
      <c r="D26" s="77"/>
      <c r="E26" s="77"/>
      <c r="F26" s="78"/>
      <c r="G26" s="77">
        <v>35</v>
      </c>
      <c r="H26" s="77">
        <v>35</v>
      </c>
      <c r="I26" s="77">
        <v>35</v>
      </c>
      <c r="J26" s="77">
        <v>35</v>
      </c>
      <c r="K26" s="77">
        <v>35</v>
      </c>
      <c r="L26" s="77">
        <v>35</v>
      </c>
      <c r="M26" s="78"/>
    </row>
    <row r="27" spans="1:13" x14ac:dyDescent="0.25">
      <c r="A27" s="5" t="s">
        <v>70</v>
      </c>
      <c r="B27" s="56" t="s">
        <v>117</v>
      </c>
      <c r="C27" s="50"/>
      <c r="D27" s="50"/>
      <c r="E27" s="50"/>
      <c r="F27" s="51"/>
      <c r="G27" s="50">
        <v>20</v>
      </c>
      <c r="H27" s="50">
        <v>20</v>
      </c>
      <c r="I27" s="50"/>
      <c r="J27" s="50"/>
      <c r="K27" s="50"/>
      <c r="L27" s="50"/>
      <c r="M27" s="51"/>
    </row>
    <row r="28" spans="1:13" x14ac:dyDescent="0.25">
      <c r="A28" s="75" t="s">
        <v>60</v>
      </c>
      <c r="B28" s="76" t="s">
        <v>94</v>
      </c>
      <c r="C28" s="77"/>
      <c r="D28" s="77"/>
      <c r="E28" s="77"/>
      <c r="F28" s="78"/>
      <c r="G28" s="77"/>
      <c r="H28" s="77"/>
      <c r="I28" s="77"/>
      <c r="J28" s="77"/>
      <c r="K28" s="77">
        <v>12</v>
      </c>
      <c r="L28" s="77"/>
      <c r="M28" s="78"/>
    </row>
    <row r="29" spans="1:13" x14ac:dyDescent="0.25">
      <c r="A29" s="5" t="s">
        <v>61</v>
      </c>
      <c r="B29" s="56" t="s">
        <v>95</v>
      </c>
      <c r="C29" s="50"/>
      <c r="D29" s="50"/>
      <c r="E29" s="50"/>
      <c r="F29" s="51"/>
      <c r="G29" s="50"/>
      <c r="H29" s="50"/>
      <c r="I29" s="50">
        <v>6</v>
      </c>
      <c r="J29" s="50">
        <v>6</v>
      </c>
      <c r="K29" s="50"/>
      <c r="L29" s="50"/>
      <c r="M29" s="51"/>
    </row>
    <row r="30" spans="1:13" x14ac:dyDescent="0.25">
      <c r="A30" s="75" t="s">
        <v>62</v>
      </c>
      <c r="B30" s="76" t="s">
        <v>95</v>
      </c>
      <c r="C30" s="77"/>
      <c r="D30" s="77"/>
      <c r="E30" s="77"/>
      <c r="F30" s="78"/>
      <c r="G30" s="77"/>
      <c r="H30" s="77"/>
      <c r="I30" s="77"/>
      <c r="J30" s="77"/>
      <c r="K30" s="77">
        <v>6</v>
      </c>
      <c r="L30" s="77">
        <v>6</v>
      </c>
      <c r="M30" s="78"/>
    </row>
    <row r="31" spans="1:13" x14ac:dyDescent="0.25">
      <c r="A31" s="5" t="s">
        <v>63</v>
      </c>
      <c r="B31" s="56" t="s">
        <v>95</v>
      </c>
      <c r="C31" s="50"/>
      <c r="D31" s="50"/>
      <c r="E31" s="50"/>
      <c r="F31" s="51"/>
      <c r="G31" s="50">
        <v>6</v>
      </c>
      <c r="H31" s="50">
        <v>6</v>
      </c>
      <c r="I31" s="50"/>
      <c r="J31" s="50"/>
      <c r="K31" s="50"/>
      <c r="L31" s="50"/>
      <c r="M31" s="51"/>
    </row>
    <row r="32" spans="1:13" x14ac:dyDescent="0.25">
      <c r="A32" s="75" t="s">
        <v>64</v>
      </c>
      <c r="B32" s="76" t="s">
        <v>96</v>
      </c>
      <c r="C32" s="77"/>
      <c r="D32" s="77"/>
      <c r="E32" s="77"/>
      <c r="F32" s="78"/>
      <c r="G32" s="77"/>
      <c r="H32" s="77"/>
      <c r="I32" s="77"/>
      <c r="J32" s="77"/>
      <c r="K32" s="77"/>
      <c r="L32" s="77"/>
      <c r="M32" s="78">
        <v>10</v>
      </c>
    </row>
    <row r="33" spans="1:13" x14ac:dyDescent="0.25">
      <c r="A33" s="6" t="s">
        <v>65</v>
      </c>
      <c r="B33" s="57" t="s">
        <v>96</v>
      </c>
      <c r="C33" s="58"/>
      <c r="D33" s="58"/>
      <c r="E33" s="58"/>
      <c r="F33" s="59"/>
      <c r="G33" s="58"/>
      <c r="H33" s="58"/>
      <c r="I33" s="58"/>
      <c r="J33" s="58"/>
      <c r="K33" s="58"/>
      <c r="L33" s="58"/>
      <c r="M33" s="59">
        <v>10</v>
      </c>
    </row>
    <row r="34" spans="1:13" x14ac:dyDescent="0.25">
      <c r="A34" s="68"/>
      <c r="B34" s="69"/>
      <c r="C34" s="70"/>
      <c r="D34" s="70"/>
      <c r="E34" s="71"/>
      <c r="F34" s="72"/>
      <c r="G34" s="66" t="s">
        <v>0</v>
      </c>
      <c r="H34" s="66" t="s">
        <v>1</v>
      </c>
      <c r="I34" s="66" t="s">
        <v>5</v>
      </c>
      <c r="J34" s="66" t="s">
        <v>3</v>
      </c>
      <c r="K34" s="66" t="s">
        <v>4</v>
      </c>
      <c r="L34" s="66" t="s">
        <v>2</v>
      </c>
      <c r="M34" s="67" t="s">
        <v>10</v>
      </c>
    </row>
    <row r="35" spans="1:13" x14ac:dyDescent="0.25">
      <c r="A35" s="52" t="s">
        <v>66</v>
      </c>
      <c r="B35" s="53" t="s">
        <v>97</v>
      </c>
      <c r="C35" s="54"/>
      <c r="D35" s="54"/>
      <c r="E35" s="54"/>
      <c r="F35" s="55"/>
      <c r="G35" s="54"/>
      <c r="H35" s="54"/>
      <c r="I35" s="54"/>
      <c r="J35" s="54"/>
      <c r="K35" s="54">
        <v>5</v>
      </c>
      <c r="L35" s="54"/>
      <c r="M35" s="55">
        <v>25</v>
      </c>
    </row>
    <row r="36" spans="1:13" x14ac:dyDescent="0.25">
      <c r="A36" s="75" t="s">
        <v>67</v>
      </c>
      <c r="B36" s="76" t="s">
        <v>98</v>
      </c>
      <c r="C36" s="77"/>
      <c r="D36" s="77"/>
      <c r="E36" s="77"/>
      <c r="F36" s="78"/>
      <c r="G36" s="77"/>
      <c r="H36" s="77"/>
      <c r="I36" s="77"/>
      <c r="J36" s="77">
        <v>20</v>
      </c>
      <c r="K36" s="77">
        <v>20</v>
      </c>
      <c r="L36" s="77">
        <v>20</v>
      </c>
      <c r="M36" s="78"/>
    </row>
    <row r="37" spans="1:13" x14ac:dyDescent="0.25">
      <c r="A37" s="5" t="s">
        <v>68</v>
      </c>
      <c r="B37" s="56" t="s">
        <v>99</v>
      </c>
      <c r="C37" s="50"/>
      <c r="D37" s="50"/>
      <c r="E37" s="50"/>
      <c r="F37" s="51"/>
      <c r="G37" s="50">
        <v>30</v>
      </c>
      <c r="H37" s="50">
        <v>30</v>
      </c>
      <c r="I37" s="50">
        <v>30</v>
      </c>
      <c r="J37" s="46">
        <v>30</v>
      </c>
      <c r="K37" s="46">
        <v>30</v>
      </c>
      <c r="L37" s="46">
        <v>30</v>
      </c>
      <c r="M37" s="51"/>
    </row>
    <row r="38" spans="1:13" x14ac:dyDescent="0.25">
      <c r="A38" s="75" t="s">
        <v>73</v>
      </c>
      <c r="B38" s="76" t="s">
        <v>101</v>
      </c>
      <c r="C38" s="77"/>
      <c r="D38" s="77"/>
      <c r="E38" s="77"/>
      <c r="F38" s="78"/>
      <c r="G38" s="77"/>
      <c r="H38" s="77"/>
      <c r="I38" s="77"/>
      <c r="J38" s="77"/>
      <c r="K38" s="77">
        <v>15</v>
      </c>
      <c r="L38" s="77">
        <v>15</v>
      </c>
      <c r="M38" s="78"/>
    </row>
    <row r="39" spans="1:13" x14ac:dyDescent="0.25">
      <c r="A39" s="5" t="s">
        <v>72</v>
      </c>
      <c r="B39" s="56" t="s">
        <v>128</v>
      </c>
      <c r="C39" s="50"/>
      <c r="D39" s="50"/>
      <c r="E39" s="50"/>
      <c r="F39" s="51"/>
      <c r="G39" s="50"/>
      <c r="H39" s="50">
        <v>25</v>
      </c>
      <c r="I39" s="50"/>
      <c r="J39" s="46"/>
      <c r="K39" s="50"/>
      <c r="L39" s="46"/>
      <c r="M39" s="51"/>
    </row>
    <row r="40" spans="1:13" x14ac:dyDescent="0.25">
      <c r="A40" s="75" t="s">
        <v>71</v>
      </c>
      <c r="B40" s="76" t="s">
        <v>101</v>
      </c>
      <c r="C40" s="77"/>
      <c r="D40" s="77"/>
      <c r="E40" s="77"/>
      <c r="F40" s="78"/>
      <c r="G40" s="77"/>
      <c r="H40" s="77"/>
      <c r="I40" s="77"/>
      <c r="J40" s="77"/>
      <c r="K40" s="77">
        <v>15</v>
      </c>
      <c r="L40" s="77">
        <v>15</v>
      </c>
      <c r="M40" s="78"/>
    </row>
    <row r="41" spans="1:13" x14ac:dyDescent="0.25">
      <c r="A41" s="5" t="s">
        <v>74</v>
      </c>
      <c r="B41" s="56" t="s">
        <v>102</v>
      </c>
      <c r="C41" s="50"/>
      <c r="D41" s="50"/>
      <c r="E41" s="50"/>
      <c r="F41" s="51"/>
      <c r="G41" s="50">
        <v>4</v>
      </c>
      <c r="H41" s="50">
        <v>4</v>
      </c>
      <c r="I41" s="50">
        <v>4</v>
      </c>
      <c r="J41" s="46">
        <v>4</v>
      </c>
      <c r="K41" s="46">
        <v>4</v>
      </c>
      <c r="L41" s="46">
        <v>4</v>
      </c>
      <c r="M41" s="51"/>
    </row>
    <row r="42" spans="1:13" x14ac:dyDescent="0.25">
      <c r="A42" s="75" t="s">
        <v>75</v>
      </c>
      <c r="B42" s="76" t="s">
        <v>119</v>
      </c>
      <c r="C42" s="77"/>
      <c r="D42" s="77"/>
      <c r="E42" s="77"/>
      <c r="F42" s="78"/>
      <c r="G42" s="77"/>
      <c r="H42" s="77"/>
      <c r="I42" s="77"/>
      <c r="J42" s="77"/>
      <c r="K42" s="77">
        <v>25</v>
      </c>
      <c r="L42" s="77">
        <v>25</v>
      </c>
      <c r="M42" s="78"/>
    </row>
    <row r="43" spans="1:13" x14ac:dyDescent="0.25">
      <c r="A43" s="5" t="s">
        <v>76</v>
      </c>
      <c r="B43" s="56" t="s">
        <v>102</v>
      </c>
      <c r="C43" s="50"/>
      <c r="D43" s="50"/>
      <c r="E43" s="50"/>
      <c r="F43" s="51"/>
      <c r="G43" s="50">
        <v>4</v>
      </c>
      <c r="H43" s="50">
        <v>4</v>
      </c>
      <c r="I43" s="50">
        <v>4</v>
      </c>
      <c r="J43" s="46">
        <v>4</v>
      </c>
      <c r="K43" s="46">
        <v>4</v>
      </c>
      <c r="L43" s="46">
        <v>4</v>
      </c>
      <c r="M43" s="51"/>
    </row>
    <row r="44" spans="1:13" x14ac:dyDescent="0.25">
      <c r="A44" s="75" t="s">
        <v>77</v>
      </c>
      <c r="B44" s="76" t="s">
        <v>104</v>
      </c>
      <c r="C44" s="77"/>
      <c r="D44" s="77"/>
      <c r="E44" s="77"/>
      <c r="F44" s="78"/>
      <c r="G44" s="77"/>
      <c r="H44" s="77"/>
      <c r="I44" s="77">
        <v>20</v>
      </c>
      <c r="J44" s="77">
        <v>20</v>
      </c>
      <c r="K44" s="77"/>
      <c r="L44" s="77"/>
      <c r="M44" s="78"/>
    </row>
    <row r="45" spans="1:13" x14ac:dyDescent="0.25">
      <c r="A45" s="5" t="s">
        <v>86</v>
      </c>
      <c r="B45" s="56" t="s">
        <v>137</v>
      </c>
      <c r="C45" s="50"/>
      <c r="D45" s="50"/>
      <c r="E45" s="50"/>
      <c r="F45" s="51"/>
      <c r="G45" s="50">
        <v>4</v>
      </c>
      <c r="H45" s="50">
        <v>4</v>
      </c>
      <c r="I45" s="50">
        <v>4</v>
      </c>
      <c r="J45" s="50">
        <v>4</v>
      </c>
      <c r="K45" s="46">
        <v>4</v>
      </c>
      <c r="L45" s="46">
        <v>4</v>
      </c>
      <c r="M45" s="51"/>
    </row>
    <row r="46" spans="1:13" x14ac:dyDescent="0.25">
      <c r="A46" s="75" t="s">
        <v>78</v>
      </c>
      <c r="B46" s="76" t="s">
        <v>106</v>
      </c>
      <c r="C46" s="77"/>
      <c r="D46" s="77"/>
      <c r="E46" s="77"/>
      <c r="F46" s="78"/>
      <c r="G46" s="77">
        <v>20</v>
      </c>
      <c r="H46" s="77">
        <v>20</v>
      </c>
      <c r="I46" s="77">
        <v>20</v>
      </c>
      <c r="J46" s="77">
        <v>20</v>
      </c>
      <c r="K46" s="77">
        <v>20</v>
      </c>
      <c r="L46" s="77">
        <v>20</v>
      </c>
      <c r="M46" s="78"/>
    </row>
    <row r="47" spans="1:13" x14ac:dyDescent="0.25">
      <c r="A47" s="5" t="s">
        <v>79</v>
      </c>
      <c r="B47" s="56" t="s">
        <v>120</v>
      </c>
      <c r="C47" s="50"/>
      <c r="D47" s="50"/>
      <c r="E47" s="50"/>
      <c r="F47" s="51"/>
      <c r="G47" s="50"/>
      <c r="H47" s="50"/>
      <c r="I47" s="46"/>
      <c r="J47" s="46"/>
      <c r="K47" s="46">
        <v>14</v>
      </c>
      <c r="L47" s="46">
        <v>14</v>
      </c>
      <c r="M47" s="51"/>
    </row>
    <row r="48" spans="1:13" x14ac:dyDescent="0.25">
      <c r="A48" s="75" t="s">
        <v>80</v>
      </c>
      <c r="B48" s="76" t="s">
        <v>135</v>
      </c>
      <c r="C48" s="77"/>
      <c r="D48" s="77"/>
      <c r="E48" s="77"/>
      <c r="F48" s="78"/>
      <c r="G48" s="77">
        <v>4</v>
      </c>
      <c r="H48" s="77">
        <v>4</v>
      </c>
      <c r="I48" s="77">
        <v>4</v>
      </c>
      <c r="J48" s="77">
        <v>4</v>
      </c>
      <c r="K48" s="77">
        <v>4</v>
      </c>
      <c r="L48" s="77">
        <v>4</v>
      </c>
      <c r="M48" s="78"/>
    </row>
    <row r="49" spans="1:13" x14ac:dyDescent="0.25">
      <c r="A49" s="6" t="s">
        <v>81</v>
      </c>
      <c r="B49" s="102" t="s">
        <v>108</v>
      </c>
      <c r="C49" s="58"/>
      <c r="D49" s="58"/>
      <c r="E49" s="58"/>
      <c r="F49" s="59"/>
      <c r="G49" s="58"/>
      <c r="H49" s="58"/>
      <c r="I49" s="58">
        <v>20</v>
      </c>
      <c r="J49" s="58">
        <v>20</v>
      </c>
      <c r="K49" s="58">
        <v>20</v>
      </c>
      <c r="L49" s="58">
        <v>20</v>
      </c>
      <c r="M49" s="59"/>
    </row>
    <row r="50" spans="1:13" x14ac:dyDescent="0.25">
      <c r="A50" s="68"/>
      <c r="B50" s="69"/>
      <c r="C50" s="70"/>
      <c r="D50" s="70"/>
      <c r="E50" s="71"/>
      <c r="F50" s="72"/>
      <c r="G50" s="66" t="s">
        <v>0</v>
      </c>
      <c r="H50" s="66" t="s">
        <v>1</v>
      </c>
      <c r="I50" s="66" t="s">
        <v>5</v>
      </c>
      <c r="J50" s="66" t="s">
        <v>3</v>
      </c>
      <c r="K50" s="66" t="s">
        <v>4</v>
      </c>
      <c r="L50" s="66" t="s">
        <v>2</v>
      </c>
      <c r="M50" s="67" t="s">
        <v>10</v>
      </c>
    </row>
    <row r="51" spans="1:13" x14ac:dyDescent="0.25">
      <c r="A51" s="52" t="s">
        <v>82</v>
      </c>
      <c r="B51" s="53" t="s">
        <v>36</v>
      </c>
      <c r="C51" s="54"/>
      <c r="D51" s="54"/>
      <c r="E51" s="54"/>
      <c r="F51" s="55"/>
      <c r="G51" s="54"/>
      <c r="H51" s="54"/>
      <c r="I51" s="54"/>
      <c r="J51" s="54"/>
      <c r="K51" s="54"/>
      <c r="L51" s="54"/>
      <c r="M51" s="55">
        <v>87</v>
      </c>
    </row>
    <row r="52" spans="1:13" x14ac:dyDescent="0.25">
      <c r="A52" s="75" t="s">
        <v>67</v>
      </c>
      <c r="B52" s="76" t="s">
        <v>29</v>
      </c>
      <c r="C52" s="77"/>
      <c r="D52" s="77"/>
      <c r="E52" s="77"/>
      <c r="F52" s="78"/>
      <c r="G52" s="77"/>
      <c r="H52" s="77"/>
      <c r="I52" s="77"/>
      <c r="J52" s="77">
        <v>30</v>
      </c>
      <c r="K52" s="77">
        <v>72</v>
      </c>
      <c r="L52" s="77">
        <v>72</v>
      </c>
      <c r="M52" s="78">
        <v>144</v>
      </c>
    </row>
    <row r="53" spans="1:13" x14ac:dyDescent="0.25">
      <c r="A53" s="5" t="s">
        <v>83</v>
      </c>
      <c r="B53" s="56" t="s">
        <v>28</v>
      </c>
      <c r="C53" s="50"/>
      <c r="D53" s="50"/>
      <c r="E53" s="50"/>
      <c r="F53" s="51"/>
      <c r="G53" s="50"/>
      <c r="H53" s="50"/>
      <c r="I53" s="50"/>
      <c r="J53" s="46"/>
      <c r="K53" s="46">
        <v>30</v>
      </c>
      <c r="L53" s="46">
        <v>30</v>
      </c>
      <c r="M53" s="51"/>
    </row>
    <row r="54" spans="1:13" x14ac:dyDescent="0.25">
      <c r="A54" s="75" t="s">
        <v>84</v>
      </c>
      <c r="B54" s="76" t="s">
        <v>39</v>
      </c>
      <c r="C54" s="77"/>
      <c r="D54" s="77"/>
      <c r="E54" s="77"/>
      <c r="F54" s="78"/>
      <c r="G54" s="77">
        <v>72</v>
      </c>
      <c r="H54" s="77"/>
      <c r="I54" s="77"/>
      <c r="J54" s="77"/>
      <c r="K54" s="77"/>
      <c r="L54" s="77"/>
      <c r="M54" s="78"/>
    </row>
    <row r="55" spans="1:13" x14ac:dyDescent="0.25">
      <c r="A55" s="5" t="s">
        <v>72</v>
      </c>
      <c r="B55" s="56" t="s">
        <v>38</v>
      </c>
      <c r="C55" s="50"/>
      <c r="D55" s="50"/>
      <c r="E55" s="50"/>
      <c r="F55" s="51"/>
      <c r="G55" s="50">
        <v>30</v>
      </c>
      <c r="H55" s="50">
        <v>72</v>
      </c>
      <c r="I55" s="50"/>
      <c r="J55" s="50"/>
      <c r="K55" s="50"/>
      <c r="L55" s="50"/>
      <c r="M55" s="51"/>
    </row>
    <row r="56" spans="1:13" x14ac:dyDescent="0.25">
      <c r="A56" s="75" t="s">
        <v>76</v>
      </c>
      <c r="B56" s="76" t="s">
        <v>37</v>
      </c>
      <c r="C56" s="77"/>
      <c r="D56" s="77"/>
      <c r="E56" s="77"/>
      <c r="F56" s="78"/>
      <c r="G56" s="77">
        <v>43</v>
      </c>
      <c r="H56" s="77"/>
      <c r="I56" s="77"/>
      <c r="J56" s="77"/>
      <c r="K56" s="77"/>
      <c r="L56" s="77"/>
      <c r="M56" s="78"/>
    </row>
    <row r="57" spans="1:13" x14ac:dyDescent="0.25">
      <c r="A57" s="5" t="s">
        <v>77</v>
      </c>
      <c r="B57" s="56" t="s">
        <v>33</v>
      </c>
      <c r="C57" s="50"/>
      <c r="D57" s="50"/>
      <c r="E57" s="50"/>
      <c r="F57" s="51"/>
      <c r="G57" s="50"/>
      <c r="H57" s="50"/>
      <c r="I57" s="50"/>
      <c r="J57" s="50"/>
      <c r="K57" s="50"/>
      <c r="L57" s="50"/>
      <c r="M57" s="51"/>
    </row>
    <row r="58" spans="1:13" x14ac:dyDescent="0.25">
      <c r="A58" s="75" t="s">
        <v>85</v>
      </c>
      <c r="B58" s="76" t="s">
        <v>40</v>
      </c>
      <c r="C58" s="77"/>
      <c r="D58" s="77"/>
      <c r="E58" s="77"/>
      <c r="F58" s="78"/>
      <c r="G58" s="77"/>
      <c r="H58" s="77">
        <v>30</v>
      </c>
      <c r="I58" s="77"/>
      <c r="J58" s="77"/>
      <c r="K58" s="77"/>
      <c r="L58" s="77"/>
      <c r="M58" s="78"/>
    </row>
    <row r="59" spans="1:13" x14ac:dyDescent="0.25">
      <c r="A59" s="5" t="s">
        <v>78</v>
      </c>
      <c r="B59" s="56" t="s">
        <v>35</v>
      </c>
      <c r="C59" s="50"/>
      <c r="D59" s="50"/>
      <c r="E59" s="50"/>
      <c r="F59" s="51"/>
      <c r="G59" s="50"/>
      <c r="H59" s="50"/>
      <c r="I59" s="50"/>
      <c r="J59" s="50"/>
      <c r="K59" s="50"/>
      <c r="L59" s="50"/>
      <c r="M59" s="51"/>
    </row>
    <row r="60" spans="1:13" x14ac:dyDescent="0.25">
      <c r="A60" s="75" t="s">
        <v>69</v>
      </c>
      <c r="B60" s="76" t="s">
        <v>32</v>
      </c>
      <c r="C60" s="77"/>
      <c r="D60" s="77"/>
      <c r="E60" s="77"/>
      <c r="F60" s="78"/>
      <c r="G60" s="77"/>
      <c r="H60" s="77"/>
      <c r="I60" s="77"/>
      <c r="J60" s="77"/>
      <c r="K60" s="77"/>
      <c r="L60" s="77"/>
      <c r="M60" s="78">
        <v>58</v>
      </c>
    </row>
    <row r="61" spans="1:13" x14ac:dyDescent="0.25">
      <c r="A61" s="5" t="s">
        <v>86</v>
      </c>
      <c r="B61" s="56"/>
      <c r="C61" s="50"/>
      <c r="D61" s="50"/>
      <c r="E61" s="50"/>
      <c r="F61" s="51"/>
      <c r="G61" s="50"/>
      <c r="H61" s="50"/>
      <c r="I61" s="50"/>
      <c r="J61" s="50"/>
      <c r="K61" s="50"/>
      <c r="L61" s="50"/>
      <c r="M61" s="51"/>
    </row>
    <row r="62" spans="1:13" x14ac:dyDescent="0.25">
      <c r="A62" s="75" t="s">
        <v>70</v>
      </c>
      <c r="B62" s="76" t="s">
        <v>31</v>
      </c>
      <c r="C62" s="77"/>
      <c r="D62" s="77"/>
      <c r="E62" s="77"/>
      <c r="F62" s="78"/>
      <c r="G62" s="77"/>
      <c r="H62" s="77"/>
      <c r="I62" s="77"/>
      <c r="J62" s="77"/>
      <c r="K62" s="77"/>
      <c r="L62" s="77"/>
      <c r="M62" s="78"/>
    </row>
    <row r="63" spans="1:13" x14ac:dyDescent="0.25">
      <c r="A63" s="5" t="s">
        <v>80</v>
      </c>
      <c r="B63" s="56" t="s">
        <v>34</v>
      </c>
      <c r="C63" s="50"/>
      <c r="D63" s="50"/>
      <c r="E63" s="50"/>
      <c r="F63" s="51"/>
      <c r="G63" s="50"/>
      <c r="H63" s="50"/>
      <c r="I63" s="50">
        <v>43</v>
      </c>
      <c r="J63" s="50"/>
      <c r="K63" s="50"/>
      <c r="L63" s="50"/>
      <c r="M63" s="51"/>
    </row>
    <row r="64" spans="1:13" x14ac:dyDescent="0.25">
      <c r="A64" s="62"/>
      <c r="B64" s="73"/>
      <c r="C64" s="60"/>
      <c r="D64" s="60"/>
      <c r="E64" s="60"/>
      <c r="F64" s="74"/>
      <c r="G64" s="66" t="s">
        <v>0</v>
      </c>
      <c r="H64" s="66" t="s">
        <v>1</v>
      </c>
      <c r="I64" s="66" t="s">
        <v>5</v>
      </c>
      <c r="J64" s="66" t="s">
        <v>3</v>
      </c>
      <c r="K64" s="66" t="s">
        <v>4</v>
      </c>
      <c r="L64" s="66" t="s">
        <v>2</v>
      </c>
      <c r="M64" s="67" t="s">
        <v>10</v>
      </c>
    </row>
    <row r="65" spans="1:13" s="2" customFormat="1" x14ac:dyDescent="0.25">
      <c r="A65" s="62" t="s">
        <v>88</v>
      </c>
      <c r="B65" s="73"/>
      <c r="C65" s="60"/>
      <c r="D65" s="60"/>
      <c r="E65" s="60"/>
      <c r="F65" s="74"/>
      <c r="G65" s="61">
        <f t="shared" ref="G65:M65" si="1">SUM(G51:G63,G35:G49,G19:G33)</f>
        <v>317</v>
      </c>
      <c r="H65" s="61">
        <f t="shared" si="1"/>
        <v>299</v>
      </c>
      <c r="I65" s="61">
        <f t="shared" si="1"/>
        <v>215</v>
      </c>
      <c r="J65" s="61">
        <f t="shared" si="1"/>
        <v>248</v>
      </c>
      <c r="K65" s="61">
        <f t="shared" si="1"/>
        <v>360</v>
      </c>
      <c r="L65" s="61">
        <f t="shared" si="1"/>
        <v>343</v>
      </c>
      <c r="M65" s="65">
        <f t="shared" si="1"/>
        <v>378</v>
      </c>
    </row>
  </sheetData>
  <conditionalFormatting sqref="F8">
    <cfRule type="cellIs" dxfId="209" priority="209" operator="lessThan">
      <formula>0</formula>
    </cfRule>
    <cfRule type="cellIs" dxfId="208" priority="210" operator="greaterThan">
      <formula>0</formula>
    </cfRule>
  </conditionalFormatting>
  <conditionalFormatting sqref="F10">
    <cfRule type="cellIs" dxfId="207" priority="207" operator="lessThan">
      <formula>0</formula>
    </cfRule>
    <cfRule type="cellIs" dxfId="206" priority="208" operator="greaterThan">
      <formula>0</formula>
    </cfRule>
  </conditionalFormatting>
  <conditionalFormatting sqref="F9">
    <cfRule type="cellIs" dxfId="205" priority="205" operator="lessThan">
      <formula>0</formula>
    </cfRule>
    <cfRule type="cellIs" dxfId="204" priority="206" operator="greaterThan">
      <formula>0</formula>
    </cfRule>
  </conditionalFormatting>
  <conditionalFormatting sqref="F12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F8">
    <cfRule type="cellIs" dxfId="201" priority="201" operator="lessThan">
      <formula>0</formula>
    </cfRule>
    <cfRule type="cellIs" dxfId="200" priority="202" operator="greaterThan">
      <formula>0</formula>
    </cfRule>
  </conditionalFormatting>
  <conditionalFormatting sqref="F10">
    <cfRule type="cellIs" dxfId="199" priority="199" operator="lessThan">
      <formula>0</formula>
    </cfRule>
    <cfRule type="cellIs" dxfId="198" priority="200" operator="greaterThan">
      <formula>0</formula>
    </cfRule>
  </conditionalFormatting>
  <conditionalFormatting sqref="F9">
    <cfRule type="cellIs" dxfId="197" priority="197" operator="lessThan">
      <formula>0</formula>
    </cfRule>
    <cfRule type="cellIs" dxfId="196" priority="198" operator="greaterThan">
      <formula>0</formula>
    </cfRule>
  </conditionalFormatting>
  <conditionalFormatting sqref="F12">
    <cfRule type="cellIs" dxfId="195" priority="195" operator="lessThan">
      <formula>0</formula>
    </cfRule>
    <cfRule type="cellIs" dxfId="194" priority="196" operator="greaterThan">
      <formula>0</formula>
    </cfRule>
  </conditionalFormatting>
  <conditionalFormatting sqref="F8">
    <cfRule type="cellIs" dxfId="193" priority="193" operator="lessThan">
      <formula>0</formula>
    </cfRule>
    <cfRule type="cellIs" dxfId="192" priority="194" operator="greaterThan">
      <formula>0</formula>
    </cfRule>
  </conditionalFormatting>
  <conditionalFormatting sqref="F10">
    <cfRule type="cellIs" dxfId="191" priority="191" operator="lessThan">
      <formula>0</formula>
    </cfRule>
    <cfRule type="cellIs" dxfId="190" priority="192" operator="greaterThan">
      <formula>0</formula>
    </cfRule>
  </conditionalFormatting>
  <conditionalFormatting sqref="F9">
    <cfRule type="cellIs" dxfId="189" priority="189" operator="lessThan">
      <formula>0</formula>
    </cfRule>
    <cfRule type="cellIs" dxfId="188" priority="190" operator="greaterThan">
      <formula>0</formula>
    </cfRule>
  </conditionalFormatting>
  <conditionalFormatting sqref="F12">
    <cfRule type="cellIs" dxfId="187" priority="187" operator="lessThan">
      <formula>0</formula>
    </cfRule>
    <cfRule type="cellIs" dxfId="186" priority="188" operator="greaterThan">
      <formula>0</formula>
    </cfRule>
  </conditionalFormatting>
  <conditionalFormatting sqref="F8">
    <cfRule type="cellIs" dxfId="185" priority="185" operator="lessThan">
      <formula>0</formula>
    </cfRule>
    <cfRule type="cellIs" dxfId="184" priority="186" operator="greaterThan">
      <formula>0</formula>
    </cfRule>
  </conditionalFormatting>
  <conditionalFormatting sqref="F10">
    <cfRule type="cellIs" dxfId="183" priority="183" operator="lessThan">
      <formula>0</formula>
    </cfRule>
    <cfRule type="cellIs" dxfId="182" priority="184" operator="greaterThan">
      <formula>0</formula>
    </cfRule>
  </conditionalFormatting>
  <conditionalFormatting sqref="F9">
    <cfRule type="cellIs" dxfId="181" priority="181" operator="lessThan">
      <formula>0</formula>
    </cfRule>
    <cfRule type="cellIs" dxfId="180" priority="182" operator="greaterThan">
      <formula>0</formula>
    </cfRule>
  </conditionalFormatting>
  <conditionalFormatting sqref="F12">
    <cfRule type="cellIs" dxfId="179" priority="179" operator="lessThan">
      <formula>0</formula>
    </cfRule>
    <cfRule type="cellIs" dxfId="178" priority="180" operator="greaterThan">
      <formula>0</formula>
    </cfRule>
  </conditionalFormatting>
  <conditionalFormatting sqref="F8">
    <cfRule type="cellIs" dxfId="177" priority="177" operator="lessThan">
      <formula>0</formula>
    </cfRule>
    <cfRule type="cellIs" dxfId="176" priority="178" operator="greaterThan">
      <formula>0</formula>
    </cfRule>
  </conditionalFormatting>
  <conditionalFormatting sqref="F10">
    <cfRule type="cellIs" dxfId="175" priority="175" operator="lessThan">
      <formula>0</formula>
    </cfRule>
    <cfRule type="cellIs" dxfId="174" priority="176" operator="greaterThan">
      <formula>0</formula>
    </cfRule>
  </conditionalFormatting>
  <conditionalFormatting sqref="F9">
    <cfRule type="cellIs" dxfId="173" priority="173" operator="lessThan">
      <formula>0</formula>
    </cfRule>
    <cfRule type="cellIs" dxfId="172" priority="174" operator="greaterThan">
      <formula>0</formula>
    </cfRule>
  </conditionalFormatting>
  <conditionalFormatting sqref="F12">
    <cfRule type="cellIs" dxfId="171" priority="171" operator="lessThan">
      <formula>0</formula>
    </cfRule>
    <cfRule type="cellIs" dxfId="170" priority="172" operator="greaterThan">
      <formula>0</formula>
    </cfRule>
  </conditionalFormatting>
  <conditionalFormatting sqref="F8">
    <cfRule type="cellIs" dxfId="169" priority="169" operator="lessThan">
      <formula>0</formula>
    </cfRule>
    <cfRule type="cellIs" dxfId="168" priority="170" operator="greaterThan">
      <formula>0</formula>
    </cfRule>
  </conditionalFormatting>
  <conditionalFormatting sqref="F10">
    <cfRule type="cellIs" dxfId="167" priority="167" operator="lessThan">
      <formula>0</formula>
    </cfRule>
    <cfRule type="cellIs" dxfId="166" priority="168" operator="greaterThan">
      <formula>0</formula>
    </cfRule>
  </conditionalFormatting>
  <conditionalFormatting sqref="F9">
    <cfRule type="cellIs" dxfId="165" priority="165" operator="lessThan">
      <formula>0</formula>
    </cfRule>
    <cfRule type="cellIs" dxfId="164" priority="166" operator="greaterThan">
      <formula>0</formula>
    </cfRule>
  </conditionalFormatting>
  <conditionalFormatting sqref="F12">
    <cfRule type="cellIs" dxfId="163" priority="163" operator="lessThan">
      <formula>0</formula>
    </cfRule>
    <cfRule type="cellIs" dxfId="162" priority="164" operator="greaterThan">
      <formula>0</formula>
    </cfRule>
  </conditionalFormatting>
  <conditionalFormatting sqref="F8">
    <cfRule type="cellIs" dxfId="161" priority="161" operator="lessThan">
      <formula>0</formula>
    </cfRule>
    <cfRule type="cellIs" dxfId="160" priority="162" operator="greaterThan">
      <formula>0</formula>
    </cfRule>
  </conditionalFormatting>
  <conditionalFormatting sqref="F10">
    <cfRule type="cellIs" dxfId="159" priority="159" operator="lessThan">
      <formula>0</formula>
    </cfRule>
    <cfRule type="cellIs" dxfId="158" priority="160" operator="greaterThan">
      <formula>0</formula>
    </cfRule>
  </conditionalFormatting>
  <conditionalFormatting sqref="F9">
    <cfRule type="cellIs" dxfId="157" priority="157" operator="lessThan">
      <formula>0</formula>
    </cfRule>
    <cfRule type="cellIs" dxfId="156" priority="158" operator="greaterThan">
      <formula>0</formula>
    </cfRule>
  </conditionalFormatting>
  <conditionalFormatting sqref="F12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F12">
    <cfRule type="cellIs" dxfId="153" priority="153" operator="lessThan">
      <formula>0</formula>
    </cfRule>
    <cfRule type="cellIs" dxfId="152" priority="154" operator="greaterThan">
      <formula>0</formula>
    </cfRule>
  </conditionalFormatting>
  <conditionalFormatting sqref="F9:F10">
    <cfRule type="cellIs" dxfId="151" priority="151" operator="lessThan">
      <formula>0</formula>
    </cfRule>
    <cfRule type="cellIs" dxfId="150" priority="152" operator="greaterThan">
      <formula>0</formula>
    </cfRule>
  </conditionalFormatting>
  <conditionalFormatting sqref="F6:F11">
    <cfRule type="cellIs" dxfId="149" priority="149" operator="lessThan">
      <formula>0</formula>
    </cfRule>
    <cfRule type="cellIs" dxfId="148" priority="150" operator="greaterThan">
      <formula>0</formula>
    </cfRule>
  </conditionalFormatting>
  <conditionalFormatting sqref="F12">
    <cfRule type="cellIs" dxfId="147" priority="147" operator="lessThan">
      <formula>0</formula>
    </cfRule>
    <cfRule type="cellIs" dxfId="146" priority="148" operator="greaterThan">
      <formula>0</formula>
    </cfRule>
  </conditionalFormatting>
  <conditionalFormatting sqref="F9:F10">
    <cfRule type="cellIs" dxfId="145" priority="145" operator="lessThan">
      <formula>0</formula>
    </cfRule>
    <cfRule type="cellIs" dxfId="144" priority="146" operator="greaterThan">
      <formula>0</formula>
    </cfRule>
  </conditionalFormatting>
  <conditionalFormatting sqref="F6:F11">
    <cfRule type="cellIs" dxfId="143" priority="143" operator="lessThan">
      <formula>0</formula>
    </cfRule>
    <cfRule type="cellIs" dxfId="142" priority="144" operator="greaterThan">
      <formula>0</formula>
    </cfRule>
  </conditionalFormatting>
  <conditionalFormatting sqref="F9">
    <cfRule type="cellIs" dxfId="141" priority="141" operator="lessThan">
      <formula>0</formula>
    </cfRule>
    <cfRule type="cellIs" dxfId="140" priority="142" operator="greaterThan">
      <formula>0</formula>
    </cfRule>
  </conditionalFormatting>
  <conditionalFormatting sqref="F9">
    <cfRule type="cellIs" dxfId="139" priority="139" operator="lessThan">
      <formula>0</formula>
    </cfRule>
    <cfRule type="cellIs" dxfId="138" priority="140" operator="greaterThan">
      <formula>0</formula>
    </cfRule>
  </conditionalFormatting>
  <conditionalFormatting sqref="F8">
    <cfRule type="cellIs" dxfId="137" priority="137" operator="lessThan">
      <formula>0</formula>
    </cfRule>
    <cfRule type="cellIs" dxfId="136" priority="138" operator="greaterThan">
      <formula>0</formula>
    </cfRule>
  </conditionalFormatting>
  <conditionalFormatting sqref="F10">
    <cfRule type="cellIs" dxfId="135" priority="135" operator="lessThan">
      <formula>0</formula>
    </cfRule>
    <cfRule type="cellIs" dxfId="134" priority="136" operator="greaterThan">
      <formula>0</formula>
    </cfRule>
  </conditionalFormatting>
  <conditionalFormatting sqref="F9">
    <cfRule type="cellIs" dxfId="133" priority="133" operator="lessThan">
      <formula>0</formula>
    </cfRule>
    <cfRule type="cellIs" dxfId="132" priority="134" operator="greaterThan">
      <formula>0</formula>
    </cfRule>
  </conditionalFormatting>
  <conditionalFormatting sqref="F12">
    <cfRule type="cellIs" dxfId="131" priority="131" operator="lessThan">
      <formula>0</formula>
    </cfRule>
    <cfRule type="cellIs" dxfId="130" priority="132" operator="greaterThan">
      <formula>0</formula>
    </cfRule>
  </conditionalFormatting>
  <conditionalFormatting sqref="F12">
    <cfRule type="cellIs" dxfId="129" priority="129" operator="lessThan">
      <formula>0</formula>
    </cfRule>
    <cfRule type="cellIs" dxfId="128" priority="130" operator="greaterThan">
      <formula>0</formula>
    </cfRule>
  </conditionalFormatting>
  <conditionalFormatting sqref="F9:F10">
    <cfRule type="cellIs" dxfId="127" priority="127" operator="lessThan">
      <formula>0</formula>
    </cfRule>
    <cfRule type="cellIs" dxfId="126" priority="128" operator="greaterThan">
      <formula>0</formula>
    </cfRule>
  </conditionalFormatting>
  <conditionalFormatting sqref="F6:F11">
    <cfRule type="cellIs" dxfId="125" priority="125" operator="lessThan">
      <formula>0</formula>
    </cfRule>
    <cfRule type="cellIs" dxfId="124" priority="126" operator="greaterThan">
      <formula>0</formula>
    </cfRule>
  </conditionalFormatting>
  <conditionalFormatting sqref="F12">
    <cfRule type="cellIs" dxfId="123" priority="123" operator="lessThan">
      <formula>0</formula>
    </cfRule>
    <cfRule type="cellIs" dxfId="122" priority="124" operator="greaterThan">
      <formula>0</formula>
    </cfRule>
  </conditionalFormatting>
  <conditionalFormatting sqref="F9:F10">
    <cfRule type="cellIs" dxfId="121" priority="121" operator="lessThan">
      <formula>0</formula>
    </cfRule>
    <cfRule type="cellIs" dxfId="120" priority="122" operator="greaterThan">
      <formula>0</formula>
    </cfRule>
  </conditionalFormatting>
  <conditionalFormatting sqref="F6:F11">
    <cfRule type="cellIs" dxfId="119" priority="119" operator="lessThan">
      <formula>0</formula>
    </cfRule>
    <cfRule type="cellIs" dxfId="118" priority="120" operator="greaterThan">
      <formula>0</formula>
    </cfRule>
  </conditionalFormatting>
  <conditionalFormatting sqref="F9">
    <cfRule type="cellIs" dxfId="117" priority="117" operator="lessThan">
      <formula>0</formula>
    </cfRule>
    <cfRule type="cellIs" dxfId="116" priority="118" operator="greaterThan">
      <formula>0</formula>
    </cfRule>
  </conditionalFormatting>
  <conditionalFormatting sqref="F9">
    <cfRule type="cellIs" dxfId="115" priority="115" operator="lessThan">
      <formula>0</formula>
    </cfRule>
    <cfRule type="cellIs" dxfId="114" priority="116" operator="greaterThan">
      <formula>0</formula>
    </cfRule>
  </conditionalFormatting>
  <conditionalFormatting sqref="F8">
    <cfRule type="cellIs" dxfId="113" priority="113" operator="lessThan">
      <formula>0</formula>
    </cfRule>
    <cfRule type="cellIs" dxfId="112" priority="114" operator="greaterThan">
      <formula>0</formula>
    </cfRule>
  </conditionalFormatting>
  <conditionalFormatting sqref="F10">
    <cfRule type="cellIs" dxfId="111" priority="111" operator="lessThan">
      <formula>0</formula>
    </cfRule>
    <cfRule type="cellIs" dxfId="110" priority="112" operator="greaterThan">
      <formula>0</formula>
    </cfRule>
  </conditionalFormatting>
  <conditionalFormatting sqref="F9">
    <cfRule type="cellIs" dxfId="109" priority="109" operator="lessThan">
      <formula>0</formula>
    </cfRule>
    <cfRule type="cellIs" dxfId="108" priority="110" operator="greaterThan">
      <formula>0</formula>
    </cfRule>
  </conditionalFormatting>
  <conditionalFormatting sqref="F12">
    <cfRule type="cellIs" dxfId="107" priority="107" operator="lessThan">
      <formula>0</formula>
    </cfRule>
    <cfRule type="cellIs" dxfId="106" priority="108" operator="greaterThan">
      <formula>0</formula>
    </cfRule>
  </conditionalFormatting>
  <conditionalFormatting sqref="F8">
    <cfRule type="cellIs" dxfId="105" priority="105" operator="lessThan">
      <formula>0</formula>
    </cfRule>
    <cfRule type="cellIs" dxfId="104" priority="106" operator="greaterThan">
      <formula>0</formula>
    </cfRule>
  </conditionalFormatting>
  <conditionalFormatting sqref="F10">
    <cfRule type="cellIs" dxfId="103" priority="103" operator="lessThan">
      <formula>0</formula>
    </cfRule>
    <cfRule type="cellIs" dxfId="102" priority="104" operator="greaterThan">
      <formula>0</formula>
    </cfRule>
  </conditionalFormatting>
  <conditionalFormatting sqref="F9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F12">
    <cfRule type="cellIs" dxfId="99" priority="99" operator="lessThan">
      <formula>0</formula>
    </cfRule>
    <cfRule type="cellIs" dxfId="98" priority="100" operator="greaterThan">
      <formula>0</formula>
    </cfRule>
  </conditionalFormatting>
  <conditionalFormatting sqref="F12">
    <cfRule type="cellIs" dxfId="97" priority="97" operator="lessThan">
      <formula>0</formula>
    </cfRule>
    <cfRule type="cellIs" dxfId="96" priority="98" operator="greaterThan">
      <formula>0</formula>
    </cfRule>
  </conditionalFormatting>
  <conditionalFormatting sqref="F9:F10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F6:F11">
    <cfRule type="cellIs" dxfId="93" priority="93" operator="lessThan">
      <formula>0</formula>
    </cfRule>
    <cfRule type="cellIs" dxfId="92" priority="94" operator="greaterThan">
      <formula>0</formula>
    </cfRule>
  </conditionalFormatting>
  <conditionalFormatting sqref="F12">
    <cfRule type="cellIs" dxfId="91" priority="91" operator="lessThan">
      <formula>0</formula>
    </cfRule>
    <cfRule type="cellIs" dxfId="90" priority="92" operator="greaterThan">
      <formula>0</formula>
    </cfRule>
  </conditionalFormatting>
  <conditionalFormatting sqref="F9:F10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F6:F11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F9">
    <cfRule type="cellIs" dxfId="85" priority="85" operator="lessThan">
      <formula>0</formula>
    </cfRule>
    <cfRule type="cellIs" dxfId="84" priority="86" operator="greaterThan">
      <formula>0</formula>
    </cfRule>
  </conditionalFormatting>
  <conditionalFormatting sqref="F9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F8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F10">
    <cfRule type="cellIs" dxfId="79" priority="79" operator="lessThan">
      <formula>0</formula>
    </cfRule>
    <cfRule type="cellIs" dxfId="78" priority="80" operator="greaterThan">
      <formula>0</formula>
    </cfRule>
  </conditionalFormatting>
  <conditionalFormatting sqref="F9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F12">
    <cfRule type="cellIs" dxfId="75" priority="75" operator="lessThan">
      <formula>0</formula>
    </cfRule>
    <cfRule type="cellIs" dxfId="74" priority="76" operator="greaterThan">
      <formula>0</formula>
    </cfRule>
  </conditionalFormatting>
  <conditionalFormatting sqref="F12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F9:F10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F6:F11">
    <cfRule type="cellIs" dxfId="69" priority="69" operator="lessThan">
      <formula>0</formula>
    </cfRule>
    <cfRule type="cellIs" dxfId="68" priority="70" operator="greaterThan">
      <formula>0</formula>
    </cfRule>
  </conditionalFormatting>
  <conditionalFormatting sqref="F12">
    <cfRule type="cellIs" dxfId="67" priority="67" operator="lessThan">
      <formula>0</formula>
    </cfRule>
    <cfRule type="cellIs" dxfId="66" priority="68" operator="greaterThan">
      <formula>0</formula>
    </cfRule>
  </conditionalFormatting>
  <conditionalFormatting sqref="F9:F10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F6:F11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F9">
    <cfRule type="cellIs" dxfId="61" priority="61" operator="lessThan">
      <formula>0</formula>
    </cfRule>
    <cfRule type="cellIs" dxfId="60" priority="62" operator="greaterThan">
      <formula>0</formula>
    </cfRule>
  </conditionalFormatting>
  <conditionalFormatting sqref="F9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F12">
    <cfRule type="cellIs" dxfId="57" priority="57" operator="lessThan">
      <formula>0</formula>
    </cfRule>
    <cfRule type="cellIs" dxfId="56" priority="58" operator="greaterThan">
      <formula>0</formula>
    </cfRule>
  </conditionalFormatting>
  <conditionalFormatting sqref="F9:F10">
    <cfRule type="cellIs" dxfId="55" priority="55" operator="lessThan">
      <formula>0</formula>
    </cfRule>
    <cfRule type="cellIs" dxfId="54" priority="56" operator="greaterThan">
      <formula>0</formula>
    </cfRule>
  </conditionalFormatting>
  <conditionalFormatting sqref="F6:F11">
    <cfRule type="cellIs" dxfId="53" priority="53" operator="lessThan">
      <formula>0</formula>
    </cfRule>
    <cfRule type="cellIs" dxfId="52" priority="54" operator="greaterThan">
      <formula>0</formula>
    </cfRule>
  </conditionalFormatting>
  <conditionalFormatting sqref="F11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F11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F11">
    <cfRule type="cellIs" dxfId="47" priority="47" operator="lessThan">
      <formula>0</formula>
    </cfRule>
    <cfRule type="cellIs" dxfId="46" priority="48" operator="greaterThan">
      <formula>0</formula>
    </cfRule>
  </conditionalFormatting>
  <conditionalFormatting sqref="F11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F11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F11">
    <cfRule type="cellIs" dxfId="41" priority="41" operator="lessThan">
      <formula>0</formula>
    </cfRule>
    <cfRule type="cellIs" dxfId="40" priority="42" operator="greaterThan">
      <formula>0</formula>
    </cfRule>
  </conditionalFormatting>
  <conditionalFormatting sqref="F11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F11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F11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F11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F11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F11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F11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F11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F11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F11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F11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F1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F1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F10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F10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F10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F10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F10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F1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F1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Overview</vt:lpstr>
      <vt:lpstr>Step 1 - Ear</vt:lpstr>
      <vt:lpstr>Step 2 - Brain</vt:lpstr>
      <vt:lpstr>Step 3 - Left Hand</vt:lpstr>
      <vt:lpstr> Step 4 - Right Hand</vt:lpstr>
      <vt:lpstr>Step 5 - Right Wrist</vt:lpstr>
      <vt:lpstr>Step 6 - Feet</vt:lpstr>
      <vt:lpstr>Step 7 - Left Wrist</vt:lpstr>
      <vt:lpstr>Step 8 - Ocular</vt:lpstr>
      <vt:lpstr>Step 9 - Left Arm</vt:lpstr>
      <vt:lpstr>Step 10 - Chest</vt:lpstr>
      <vt:lpstr>Step 11 - Right Arm</vt:lpstr>
      <vt:lpstr>Step 12 - Waist</vt:lpstr>
      <vt:lpstr>Step 13 - Thigh</vt:lpstr>
    </vt:vector>
  </TitlesOfParts>
  <Company>SAP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Behnke</dc:creator>
  <cp:lastModifiedBy>Tobias Behnke</cp:lastModifiedBy>
  <dcterms:created xsi:type="dcterms:W3CDTF">2014-04-28T08:08:50Z</dcterms:created>
  <dcterms:modified xsi:type="dcterms:W3CDTF">2014-07-07T11:08:38Z</dcterms:modified>
</cp:coreProperties>
</file>